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R:\Echange\SG\Marchés, contrats et conventions\Fournitures administratives (ADTT_FIN 09 2025)\2026-2028\1_dce_mapa_2025_18_fournitures_administratives\"/>
    </mc:Choice>
  </mc:AlternateContent>
  <xr:revisionPtr revIDLastSave="0" documentId="13_ncr:1_{18A932ED-037E-4F73-BFCE-6C7C87FE89CE}" xr6:coauthVersionLast="47" xr6:coauthVersionMax="47" xr10:uidLastSave="{00000000-0000-0000-0000-000000000000}"/>
  <bookViews>
    <workbookView xWindow="-120" yWindow="-120" windowWidth="29040" windowHeight="15840" xr2:uid="{00000000-000D-0000-FFFF-FFFF00000000}"/>
  </bookViews>
  <sheets>
    <sheet name="BPU" sheetId="1" r:id="rId1"/>
    <sheet name="DQE" sheetId="2" r:id="rId2"/>
  </sheets>
  <definedNames>
    <definedName name="_xlnm.Print_Area" localSheetId="0">BPU!$A$1:$I$467</definedName>
    <definedName name="_xlnm.Print_Area" localSheetId="1">DQE!$A$1:$J$466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460" i="2" l="1"/>
  <c r="H126" i="1"/>
  <c r="H126" i="2"/>
  <c r="H127" i="2"/>
  <c r="J457" i="2" l="1"/>
  <c r="J456" i="2"/>
  <c r="J455" i="2"/>
  <c r="J453" i="2"/>
  <c r="J452" i="2"/>
  <c r="J451" i="2"/>
  <c r="J450" i="2"/>
  <c r="J449" i="2"/>
  <c r="J448" i="2"/>
  <c r="J447" i="2"/>
  <c r="J445" i="2"/>
  <c r="J444" i="2"/>
  <c r="J443" i="2"/>
  <c r="J442" i="2"/>
  <c r="J441" i="2"/>
  <c r="J440" i="2"/>
  <c r="J439" i="2"/>
  <c r="J438" i="2"/>
  <c r="J437" i="2"/>
  <c r="J435" i="2"/>
  <c r="J434" i="2"/>
  <c r="J433" i="2"/>
  <c r="J432" i="2"/>
  <c r="J431" i="2"/>
  <c r="J430" i="2"/>
  <c r="J429" i="2"/>
  <c r="J427" i="2"/>
  <c r="J426" i="2"/>
  <c r="J425" i="2"/>
  <c r="J423" i="2"/>
  <c r="J422" i="2"/>
  <c r="J421" i="2"/>
  <c r="J419" i="2"/>
  <c r="J418" i="2"/>
  <c r="J417" i="2"/>
  <c r="J415" i="2"/>
  <c r="J414" i="2"/>
  <c r="J413" i="2"/>
  <c r="J412" i="2"/>
  <c r="J411" i="2"/>
  <c r="J410" i="2"/>
  <c r="J409" i="2"/>
  <c r="J408" i="2"/>
  <c r="J407" i="2"/>
  <c r="J405" i="2"/>
  <c r="J404" i="2"/>
  <c r="J403" i="2"/>
  <c r="J402" i="2"/>
  <c r="J401" i="2"/>
  <c r="J399" i="2"/>
  <c r="J398" i="2"/>
  <c r="J397" i="2"/>
  <c r="J396" i="2"/>
  <c r="J395" i="2"/>
  <c r="J393" i="2"/>
  <c r="J392" i="2"/>
  <c r="J391" i="2"/>
  <c r="J390" i="2"/>
  <c r="J389" i="2"/>
  <c r="J388" i="2"/>
  <c r="J386" i="2"/>
  <c r="J385" i="2"/>
  <c r="J384" i="2"/>
  <c r="J383" i="2"/>
  <c r="J382" i="2"/>
  <c r="J381" i="2"/>
  <c r="J380" i="2"/>
  <c r="J379" i="2"/>
  <c r="J378" i="2"/>
  <c r="J377" i="2"/>
  <c r="J375" i="2"/>
  <c r="J374" i="2"/>
  <c r="J373" i="2"/>
  <c r="J372" i="2"/>
  <c r="J371" i="2"/>
  <c r="J370" i="2"/>
  <c r="J369" i="2"/>
  <c r="J368" i="2"/>
  <c r="J367" i="2"/>
  <c r="J366" i="2"/>
  <c r="J365" i="2"/>
  <c r="J364" i="2"/>
  <c r="J363" i="2"/>
  <c r="J362" i="2"/>
  <c r="J361" i="2"/>
  <c r="J360" i="2"/>
  <c r="J359" i="2"/>
  <c r="J358" i="2"/>
  <c r="J357" i="2"/>
  <c r="J356" i="2"/>
  <c r="J355" i="2"/>
  <c r="J354" i="2"/>
  <c r="J352" i="2"/>
  <c r="J350" i="2"/>
  <c r="J349" i="2"/>
  <c r="J348" i="2"/>
  <c r="J346" i="2"/>
  <c r="J345" i="2"/>
  <c r="J343" i="2"/>
  <c r="J342" i="2"/>
  <c r="J341" i="2"/>
  <c r="J339" i="2"/>
  <c r="J338" i="2"/>
  <c r="J337" i="2"/>
  <c r="J335" i="2"/>
  <c r="J334" i="2"/>
  <c r="J333" i="2"/>
  <c r="J332" i="2"/>
  <c r="J331" i="2"/>
  <c r="J330" i="2"/>
  <c r="J329" i="2"/>
  <c r="J327" i="2"/>
  <c r="J326" i="2"/>
  <c r="J325" i="2"/>
  <c r="J324" i="2"/>
  <c r="J323" i="2"/>
  <c r="J322" i="2"/>
  <c r="J321" i="2"/>
  <c r="J320" i="2"/>
  <c r="J319" i="2"/>
  <c r="J318" i="2"/>
  <c r="J317" i="2"/>
  <c r="J316" i="2"/>
  <c r="J315" i="2"/>
  <c r="J314" i="2"/>
  <c r="J313" i="2"/>
  <c r="J312" i="2"/>
  <c r="J311" i="2"/>
  <c r="J310" i="2"/>
  <c r="J309" i="2"/>
  <c r="J308" i="2"/>
  <c r="J307" i="2"/>
  <c r="J306" i="2"/>
  <c r="H250" i="2"/>
  <c r="J250" i="2" s="1"/>
  <c r="H250" i="1"/>
  <c r="J458" i="2" l="1"/>
  <c r="H304" i="2"/>
  <c r="J304" i="2" s="1"/>
  <c r="H303" i="2"/>
  <c r="J303" i="2" s="1"/>
  <c r="H302" i="2"/>
  <c r="J302" i="2" s="1"/>
  <c r="H301" i="2"/>
  <c r="J301" i="2" s="1"/>
  <c r="H300" i="2"/>
  <c r="J300" i="2" s="1"/>
  <c r="H299" i="2"/>
  <c r="J299" i="2" s="1"/>
  <c r="H298" i="2"/>
  <c r="J298" i="2" s="1"/>
  <c r="H297" i="2"/>
  <c r="J297" i="2" s="1"/>
  <c r="H296" i="2"/>
  <c r="J296" i="2" s="1"/>
  <c r="H295" i="2"/>
  <c r="J295" i="2" s="1"/>
  <c r="H294" i="2"/>
  <c r="J294" i="2" s="1"/>
  <c r="H293" i="2"/>
  <c r="J293" i="2" s="1"/>
  <c r="H291" i="2"/>
  <c r="J291" i="2" s="1"/>
  <c r="H290" i="2"/>
  <c r="J290" i="2" s="1"/>
  <c r="H289" i="2"/>
  <c r="J289" i="2" s="1"/>
  <c r="H288" i="2"/>
  <c r="J288" i="2" s="1"/>
  <c r="H287" i="2"/>
  <c r="J287" i="2" s="1"/>
  <c r="H286" i="2"/>
  <c r="J286" i="2" s="1"/>
  <c r="H284" i="2"/>
  <c r="J284" i="2" s="1"/>
  <c r="H283" i="2"/>
  <c r="J283" i="2" s="1"/>
  <c r="H282" i="2"/>
  <c r="J282" i="2" s="1"/>
  <c r="H281" i="2"/>
  <c r="J281" i="2" s="1"/>
  <c r="H280" i="2"/>
  <c r="J280" i="2" s="1"/>
  <c r="H279" i="2"/>
  <c r="J279" i="2" s="1"/>
  <c r="H278" i="2"/>
  <c r="J278" i="2" s="1"/>
  <c r="H277" i="2"/>
  <c r="J277" i="2" s="1"/>
  <c r="H276" i="2"/>
  <c r="J276" i="2" s="1"/>
  <c r="H275" i="2"/>
  <c r="J275" i="2" s="1"/>
  <c r="H274" i="2"/>
  <c r="J274" i="2" s="1"/>
  <c r="H273" i="2"/>
  <c r="J273" i="2" s="1"/>
  <c r="H272" i="2"/>
  <c r="J272" i="2" s="1"/>
  <c r="H271" i="2"/>
  <c r="J271" i="2" s="1"/>
  <c r="H270" i="2"/>
  <c r="J270" i="2" s="1"/>
  <c r="H269" i="2"/>
  <c r="J269" i="2" s="1"/>
  <c r="H268" i="2"/>
  <c r="J268" i="2" s="1"/>
  <c r="H267" i="2"/>
  <c r="J267" i="2" s="1"/>
  <c r="H266" i="2"/>
  <c r="J266" i="2" s="1"/>
  <c r="H265" i="2"/>
  <c r="J265" i="2" s="1"/>
  <c r="H264" i="2"/>
  <c r="J264" i="2" s="1"/>
  <c r="H263" i="2"/>
  <c r="J263" i="2" s="1"/>
  <c r="H262" i="2"/>
  <c r="J262" i="2" s="1"/>
  <c r="H261" i="2"/>
  <c r="J261" i="2" s="1"/>
  <c r="H259" i="2"/>
  <c r="J259" i="2" s="1"/>
  <c r="H258" i="2"/>
  <c r="J258" i="2" s="1"/>
  <c r="H257" i="2"/>
  <c r="J257" i="2" s="1"/>
  <c r="H256" i="2"/>
  <c r="J256" i="2" s="1"/>
  <c r="H255" i="2"/>
  <c r="J255" i="2" s="1"/>
  <c r="H254" i="2"/>
  <c r="J254" i="2" s="1"/>
  <c r="H253" i="2"/>
  <c r="J253" i="2" s="1"/>
  <c r="H252" i="2"/>
  <c r="J252" i="2" s="1"/>
  <c r="H251" i="2"/>
  <c r="J251" i="2" s="1"/>
  <c r="H249" i="2"/>
  <c r="J249" i="2" s="1"/>
  <c r="H248" i="2"/>
  <c r="J248" i="2" s="1"/>
  <c r="H247" i="2"/>
  <c r="J247" i="2" s="1"/>
  <c r="H246" i="2"/>
  <c r="J246" i="2" s="1"/>
  <c r="H245" i="2"/>
  <c r="J245" i="2" s="1"/>
  <c r="H244" i="2"/>
  <c r="J244" i="2" s="1"/>
  <c r="H243" i="2"/>
  <c r="J243" i="2" s="1"/>
  <c r="H242" i="2"/>
  <c r="J242" i="2" s="1"/>
  <c r="H241" i="2"/>
  <c r="J241" i="2" s="1"/>
  <c r="H240" i="2"/>
  <c r="J240" i="2" s="1"/>
  <c r="H239" i="2"/>
  <c r="J239" i="2" s="1"/>
  <c r="H238" i="2"/>
  <c r="J238" i="2" s="1"/>
  <c r="H237" i="2"/>
  <c r="J237" i="2" s="1"/>
  <c r="H236" i="2"/>
  <c r="J236" i="2" s="1"/>
  <c r="H235" i="2"/>
  <c r="J235" i="2" s="1"/>
  <c r="H234" i="2"/>
  <c r="J234" i="2" s="1"/>
  <c r="H233" i="2"/>
  <c r="J233" i="2" s="1"/>
  <c r="H232" i="2"/>
  <c r="J232" i="2" s="1"/>
  <c r="H231" i="2"/>
  <c r="J231" i="2" s="1"/>
  <c r="H230" i="2"/>
  <c r="J230" i="2" s="1"/>
  <c r="H228" i="2"/>
  <c r="J228" i="2" s="1"/>
  <c r="H227" i="2"/>
  <c r="J227" i="2" s="1"/>
  <c r="H226" i="2"/>
  <c r="J226" i="2" s="1"/>
  <c r="H224" i="2"/>
  <c r="J224" i="2" s="1"/>
  <c r="H223" i="2"/>
  <c r="J223" i="2" s="1"/>
  <c r="H222" i="2"/>
  <c r="J222" i="2" s="1"/>
  <c r="H220" i="2"/>
  <c r="J220" i="2" s="1"/>
  <c r="H219" i="2"/>
  <c r="J219" i="2" s="1"/>
  <c r="H218" i="2"/>
  <c r="J218" i="2" s="1"/>
  <c r="H216" i="2"/>
  <c r="J216" i="2" s="1"/>
  <c r="H215" i="2"/>
  <c r="J215" i="2" s="1"/>
  <c r="H214" i="2"/>
  <c r="J214" i="2" s="1"/>
  <c r="H212" i="2"/>
  <c r="J212" i="2" s="1"/>
  <c r="H211" i="2"/>
  <c r="J211" i="2" s="1"/>
  <c r="H210" i="2"/>
  <c r="J210" i="2" s="1"/>
  <c r="H208" i="2"/>
  <c r="J208" i="2" s="1"/>
  <c r="H207" i="2"/>
  <c r="J207" i="2" s="1"/>
  <c r="H206" i="2"/>
  <c r="J206" i="2" s="1"/>
  <c r="H204" i="2"/>
  <c r="J204" i="2" s="1"/>
  <c r="H203" i="2"/>
  <c r="J203" i="2" s="1"/>
  <c r="H202" i="2"/>
  <c r="J202" i="2" s="1"/>
  <c r="H201" i="2"/>
  <c r="J201" i="2" s="1"/>
  <c r="H200" i="2"/>
  <c r="J200" i="2" s="1"/>
  <c r="H199" i="2"/>
  <c r="J199" i="2" s="1"/>
  <c r="H198" i="2"/>
  <c r="J198" i="2" s="1"/>
  <c r="H197" i="2"/>
  <c r="J197" i="2" s="1"/>
  <c r="H196" i="2"/>
  <c r="J196" i="2" s="1"/>
  <c r="H195" i="2"/>
  <c r="J195" i="2" s="1"/>
  <c r="H194" i="2"/>
  <c r="J194" i="2" s="1"/>
  <c r="H193" i="2"/>
  <c r="J193" i="2" s="1"/>
  <c r="H192" i="2"/>
  <c r="J192" i="2" s="1"/>
  <c r="H191" i="2"/>
  <c r="J191" i="2" s="1"/>
  <c r="H190" i="2"/>
  <c r="J190" i="2" s="1"/>
  <c r="H189" i="2"/>
  <c r="J189" i="2" s="1"/>
  <c r="H188" i="2"/>
  <c r="J188" i="2" s="1"/>
  <c r="H187" i="2"/>
  <c r="J187" i="2" s="1"/>
  <c r="H186" i="2"/>
  <c r="J186" i="2" s="1"/>
  <c r="H185" i="2"/>
  <c r="J185" i="2" s="1"/>
  <c r="H184" i="2"/>
  <c r="J184" i="2" s="1"/>
  <c r="H183" i="2"/>
  <c r="J183" i="2" s="1"/>
  <c r="H182" i="2"/>
  <c r="J182" i="2" s="1"/>
  <c r="H181" i="2"/>
  <c r="J181" i="2" s="1"/>
  <c r="H180" i="2"/>
  <c r="J180" i="2" s="1"/>
  <c r="H179" i="2"/>
  <c r="J179" i="2" s="1"/>
  <c r="H178" i="2"/>
  <c r="J178" i="2" s="1"/>
  <c r="H177" i="2"/>
  <c r="J177" i="2" s="1"/>
  <c r="H176" i="2"/>
  <c r="J176" i="2" s="1"/>
  <c r="H175" i="2"/>
  <c r="J175" i="2" s="1"/>
  <c r="H174" i="2"/>
  <c r="J174" i="2" s="1"/>
  <c r="H173" i="2"/>
  <c r="J173" i="2" s="1"/>
  <c r="H172" i="2"/>
  <c r="J172" i="2" s="1"/>
  <c r="H171" i="2"/>
  <c r="J171" i="2" s="1"/>
  <c r="H170" i="2"/>
  <c r="J170" i="2" s="1"/>
  <c r="H169" i="2"/>
  <c r="J169" i="2" s="1"/>
  <c r="H168" i="2"/>
  <c r="J168" i="2" s="1"/>
  <c r="H167" i="2"/>
  <c r="J167" i="2" s="1"/>
  <c r="H166" i="2"/>
  <c r="J166" i="2" s="1"/>
  <c r="H164" i="2"/>
  <c r="J164" i="2" s="1"/>
  <c r="H163" i="2"/>
  <c r="J163" i="2" s="1"/>
  <c r="H162" i="2"/>
  <c r="J162" i="2" s="1"/>
  <c r="H161" i="2"/>
  <c r="J161" i="2" s="1"/>
  <c r="H160" i="2"/>
  <c r="J160" i="2" s="1"/>
  <c r="H159" i="2"/>
  <c r="J159" i="2" s="1"/>
  <c r="H158" i="2"/>
  <c r="J158" i="2" s="1"/>
  <c r="H157" i="2"/>
  <c r="J157" i="2" s="1"/>
  <c r="H156" i="2"/>
  <c r="J156" i="2" s="1"/>
  <c r="H155" i="2"/>
  <c r="J155" i="2" s="1"/>
  <c r="H154" i="2"/>
  <c r="J154" i="2" s="1"/>
  <c r="H153" i="2"/>
  <c r="J153" i="2" s="1"/>
  <c r="H152" i="2"/>
  <c r="J152" i="2" s="1"/>
  <c r="H151" i="2"/>
  <c r="J151" i="2" s="1"/>
  <c r="H150" i="2"/>
  <c r="J150" i="2" s="1"/>
  <c r="H149" i="2"/>
  <c r="J149" i="2" s="1"/>
  <c r="H147" i="2"/>
  <c r="J147" i="2" s="1"/>
  <c r="H146" i="2"/>
  <c r="J146" i="2" s="1"/>
  <c r="H145" i="2"/>
  <c r="J145" i="2" s="1"/>
  <c r="H143" i="2"/>
  <c r="J143" i="2" s="1"/>
  <c r="H142" i="2"/>
  <c r="J142" i="2" s="1"/>
  <c r="H141" i="2"/>
  <c r="J141" i="2" s="1"/>
  <c r="H140" i="2"/>
  <c r="J140" i="2" s="1"/>
  <c r="H139" i="2"/>
  <c r="J139" i="2" s="1"/>
  <c r="H138" i="2"/>
  <c r="J138" i="2" s="1"/>
  <c r="H136" i="2"/>
  <c r="J136" i="2" s="1"/>
  <c r="H135" i="2"/>
  <c r="J135" i="2" s="1"/>
  <c r="H134" i="2"/>
  <c r="J134" i="2" s="1"/>
  <c r="H133" i="2"/>
  <c r="J133" i="2" s="1"/>
  <c r="H132" i="2"/>
  <c r="J132" i="2" s="1"/>
  <c r="H131" i="2"/>
  <c r="J131" i="2" s="1"/>
  <c r="H130" i="2"/>
  <c r="J130" i="2" s="1"/>
  <c r="H129" i="2"/>
  <c r="J129" i="2" s="1"/>
  <c r="J127" i="2"/>
  <c r="H125" i="2"/>
  <c r="J125" i="2" s="1"/>
  <c r="H124" i="2"/>
  <c r="J124" i="2" s="1"/>
  <c r="H123" i="2"/>
  <c r="J123" i="2" s="1"/>
  <c r="H122" i="2"/>
  <c r="J122" i="2" s="1"/>
  <c r="H121" i="2"/>
  <c r="J121" i="2" s="1"/>
  <c r="H119" i="2"/>
  <c r="J119" i="2" s="1"/>
  <c r="H118" i="2"/>
  <c r="J118" i="2" s="1"/>
  <c r="H117" i="2"/>
  <c r="J117" i="2" s="1"/>
  <c r="H115" i="2"/>
  <c r="J115" i="2" s="1"/>
  <c r="H114" i="2"/>
  <c r="J114" i="2" s="1"/>
  <c r="H113" i="2"/>
  <c r="J113" i="2" s="1"/>
  <c r="H112" i="2"/>
  <c r="J112" i="2" s="1"/>
  <c r="H110" i="2"/>
  <c r="J110" i="2" s="1"/>
  <c r="H109" i="2"/>
  <c r="J109" i="2" s="1"/>
  <c r="H108" i="2"/>
  <c r="J108" i="2" s="1"/>
  <c r="H107" i="2"/>
  <c r="J107" i="2" s="1"/>
  <c r="H105" i="2"/>
  <c r="J105" i="2" s="1"/>
  <c r="H104" i="2"/>
  <c r="J104" i="2" s="1"/>
  <c r="H103" i="2"/>
  <c r="J103" i="2" s="1"/>
  <c r="H102" i="2"/>
  <c r="J102" i="2" s="1"/>
  <c r="H101" i="2"/>
  <c r="J101" i="2" s="1"/>
  <c r="H99" i="2"/>
  <c r="J99" i="2" s="1"/>
  <c r="H98" i="2"/>
  <c r="J98" i="2" s="1"/>
  <c r="H97" i="2"/>
  <c r="J97" i="2" s="1"/>
  <c r="H96" i="2"/>
  <c r="J96" i="2" s="1"/>
  <c r="H95" i="2"/>
  <c r="J95" i="2" s="1"/>
  <c r="H93" i="2"/>
  <c r="J93" i="2" s="1"/>
  <c r="H92" i="2"/>
  <c r="J92" i="2" s="1"/>
  <c r="H91" i="2"/>
  <c r="J91" i="2" s="1"/>
  <c r="H90" i="2"/>
  <c r="J90" i="2" s="1"/>
  <c r="H88" i="2"/>
  <c r="J88" i="2" s="1"/>
  <c r="H87" i="2"/>
  <c r="J87" i="2" s="1"/>
  <c r="H86" i="2"/>
  <c r="J86" i="2" s="1"/>
  <c r="H85" i="2"/>
  <c r="J85" i="2" s="1"/>
  <c r="H84" i="2"/>
  <c r="J84" i="2" s="1"/>
  <c r="H83" i="2"/>
  <c r="J83" i="2" s="1"/>
  <c r="H81" i="2"/>
  <c r="J81" i="2" s="1"/>
  <c r="H80" i="2"/>
  <c r="J80" i="2" s="1"/>
  <c r="H79" i="2"/>
  <c r="J79" i="2" s="1"/>
  <c r="H78" i="2"/>
  <c r="J78" i="2" s="1"/>
  <c r="H76" i="2"/>
  <c r="J76" i="2" s="1"/>
  <c r="H75" i="2"/>
  <c r="J75" i="2" s="1"/>
  <c r="H74" i="2"/>
  <c r="J74" i="2" s="1"/>
  <c r="H73" i="2"/>
  <c r="J73" i="2" s="1"/>
  <c r="H71" i="2"/>
  <c r="J71" i="2" s="1"/>
  <c r="H70" i="2"/>
  <c r="J70" i="2" s="1"/>
  <c r="H69" i="2"/>
  <c r="J69" i="2" s="1"/>
  <c r="H68" i="2"/>
  <c r="J68" i="2" s="1"/>
  <c r="H67" i="2"/>
  <c r="J67" i="2" s="1"/>
  <c r="H66" i="2"/>
  <c r="J66" i="2" s="1"/>
  <c r="H65" i="2"/>
  <c r="J65" i="2" s="1"/>
  <c r="H64" i="2"/>
  <c r="J64" i="2" s="1"/>
  <c r="H63" i="2"/>
  <c r="J63" i="2" s="1"/>
  <c r="H61" i="2"/>
  <c r="J61" i="2" s="1"/>
  <c r="H60" i="2"/>
  <c r="J60" i="2" s="1"/>
  <c r="H59" i="2"/>
  <c r="J59" i="2" s="1"/>
  <c r="H58" i="2"/>
  <c r="J58" i="2" s="1"/>
  <c r="H57" i="2"/>
  <c r="J57" i="2" s="1"/>
  <c r="H56" i="2"/>
  <c r="J56" i="2" s="1"/>
  <c r="H55" i="2"/>
  <c r="J55" i="2" s="1"/>
  <c r="H54" i="2"/>
  <c r="J54" i="2" s="1"/>
  <c r="H53" i="2"/>
  <c r="J53" i="2" s="1"/>
  <c r="H52" i="2"/>
  <c r="J52" i="2" s="1"/>
  <c r="H51" i="2"/>
  <c r="J51" i="2" s="1"/>
  <c r="H50" i="2"/>
  <c r="J50" i="2" s="1"/>
  <c r="H49" i="2"/>
  <c r="J49" i="2" s="1"/>
  <c r="H48" i="2"/>
  <c r="J48" i="2" s="1"/>
  <c r="H47" i="2"/>
  <c r="J47" i="2" s="1"/>
  <c r="H46" i="2"/>
  <c r="J46" i="2" s="1"/>
  <c r="H45" i="2"/>
  <c r="J45" i="2" s="1"/>
  <c r="H44" i="2"/>
  <c r="J44" i="2" s="1"/>
  <c r="H43" i="2"/>
  <c r="J43" i="2" s="1"/>
  <c r="H42" i="2"/>
  <c r="J42" i="2" s="1"/>
  <c r="H41" i="2"/>
  <c r="J41" i="2" s="1"/>
  <c r="H40" i="2"/>
  <c r="J40" i="2" s="1"/>
  <c r="H39" i="2"/>
  <c r="J39" i="2" s="1"/>
  <c r="H38" i="2"/>
  <c r="J38" i="2" s="1"/>
  <c r="H37" i="2"/>
  <c r="J37" i="2" s="1"/>
  <c r="H36" i="2"/>
  <c r="J36" i="2" s="1"/>
  <c r="H34" i="2"/>
  <c r="J34" i="2" s="1"/>
  <c r="H33" i="2"/>
  <c r="J33" i="2" s="1"/>
  <c r="H32" i="2"/>
  <c r="J32" i="2" s="1"/>
  <c r="H31" i="2"/>
  <c r="J31" i="2" s="1"/>
  <c r="H30" i="2"/>
  <c r="J30" i="2" s="1"/>
  <c r="H29" i="2"/>
  <c r="J29" i="2" s="1"/>
  <c r="H28" i="2"/>
  <c r="J28" i="2" s="1"/>
  <c r="H27" i="2"/>
  <c r="J27" i="2" s="1"/>
  <c r="H26" i="2"/>
  <c r="J26" i="2" s="1"/>
  <c r="H25" i="2"/>
  <c r="J25" i="2" s="1"/>
  <c r="H24" i="2"/>
  <c r="J24" i="2" s="1"/>
  <c r="H23" i="2"/>
  <c r="J23" i="2" s="1"/>
  <c r="H22" i="2"/>
  <c r="J22" i="2" s="1"/>
  <c r="H21" i="2"/>
  <c r="J21" i="2" s="1"/>
  <c r="H20" i="2"/>
  <c r="J20" i="2" s="1"/>
  <c r="H19" i="2"/>
  <c r="J19" i="2" s="1"/>
  <c r="H18" i="2"/>
  <c r="J18" i="2" s="1"/>
  <c r="H17" i="2"/>
  <c r="J17" i="2" s="1"/>
  <c r="H16" i="2"/>
  <c r="J16" i="2" s="1"/>
  <c r="H14" i="2"/>
  <c r="J14" i="2" s="1"/>
  <c r="H13" i="2"/>
  <c r="J13" i="2" s="1"/>
  <c r="H12" i="2"/>
  <c r="J12" i="2" s="1"/>
  <c r="H11" i="2"/>
  <c r="J11" i="2" s="1"/>
  <c r="H10" i="2"/>
  <c r="J10" i="2" s="1"/>
  <c r="H9" i="2"/>
  <c r="J9" i="2" s="1"/>
  <c r="H8" i="2"/>
  <c r="J8" i="2" s="1"/>
  <c r="H7" i="2"/>
  <c r="J7" i="2" s="1"/>
  <c r="H143" i="1" l="1"/>
  <c r="H142" i="1"/>
  <c r="H141" i="1"/>
  <c r="H140" i="1"/>
  <c r="H139" i="1"/>
  <c r="H138" i="1"/>
  <c r="H304" i="1"/>
  <c r="H303" i="1"/>
  <c r="H302" i="1"/>
  <c r="H301" i="1"/>
  <c r="H300" i="1"/>
  <c r="H299" i="1"/>
  <c r="H298" i="1"/>
  <c r="H297" i="1"/>
  <c r="H296" i="1"/>
  <c r="H295" i="1"/>
  <c r="H294" i="1"/>
  <c r="H293" i="1"/>
  <c r="H291" i="1"/>
  <c r="H290" i="1"/>
  <c r="H289" i="1"/>
  <c r="H288" i="1"/>
  <c r="H287" i="1"/>
  <c r="H286" i="1"/>
  <c r="H284" i="1"/>
  <c r="H283" i="1"/>
  <c r="H282" i="1"/>
  <c r="H281" i="1"/>
  <c r="H280" i="1"/>
  <c r="H279" i="1"/>
  <c r="H278" i="1"/>
  <c r="H277" i="1"/>
  <c r="H276" i="1"/>
  <c r="H275" i="1"/>
  <c r="H274" i="1"/>
  <c r="H273" i="1"/>
  <c r="H272" i="1"/>
  <c r="H271" i="1"/>
  <c r="H270" i="1"/>
  <c r="H269" i="1"/>
  <c r="H268" i="1"/>
  <c r="H267" i="1"/>
  <c r="H266" i="1"/>
  <c r="H265" i="1"/>
  <c r="H264" i="1"/>
  <c r="H263" i="1"/>
  <c r="H262" i="1"/>
  <c r="H261" i="1"/>
  <c r="H259" i="1"/>
  <c r="H258" i="1"/>
  <c r="H257" i="1"/>
  <c r="H256" i="1"/>
  <c r="H255" i="1"/>
  <c r="H254" i="1"/>
  <c r="H253" i="1"/>
  <c r="H252" i="1"/>
  <c r="H251" i="1"/>
  <c r="H249" i="1"/>
  <c r="H248" i="1"/>
  <c r="H247" i="1"/>
  <c r="H246" i="1"/>
  <c r="H245" i="1"/>
  <c r="H244" i="1"/>
  <c r="H243" i="1"/>
  <c r="H242" i="1"/>
  <c r="H241" i="1"/>
  <c r="H240" i="1"/>
  <c r="H239" i="1"/>
  <c r="H238" i="1"/>
  <c r="H237" i="1"/>
  <c r="H236" i="1"/>
  <c r="H235" i="1"/>
  <c r="H234" i="1"/>
  <c r="H233" i="1"/>
  <c r="H232" i="1"/>
  <c r="H231" i="1"/>
  <c r="H230" i="1"/>
  <c r="H228" i="1"/>
  <c r="H227" i="1"/>
  <c r="H226" i="1"/>
  <c r="H224" i="1"/>
  <c r="H223" i="1"/>
  <c r="H222" i="1"/>
  <c r="H220" i="1"/>
  <c r="H219" i="1"/>
  <c r="H218" i="1"/>
  <c r="H216" i="1"/>
  <c r="H215" i="1"/>
  <c r="H214" i="1"/>
  <c r="H212" i="1"/>
  <c r="H211" i="1"/>
  <c r="H210" i="1"/>
  <c r="H208" i="1"/>
  <c r="H207" i="1"/>
  <c r="H206" i="1"/>
  <c r="H204" i="1"/>
  <c r="H203" i="1"/>
  <c r="H202" i="1"/>
  <c r="H201" i="1"/>
  <c r="H200" i="1"/>
  <c r="H199" i="1"/>
  <c r="H198" i="1"/>
  <c r="H197" i="1"/>
  <c r="H196" i="1"/>
  <c r="H195" i="1"/>
  <c r="H194" i="1"/>
  <c r="H193" i="1"/>
  <c r="H192" i="1"/>
  <c r="H191" i="1"/>
  <c r="H190" i="1"/>
  <c r="H189" i="1"/>
  <c r="H188" i="1"/>
  <c r="H187" i="1"/>
  <c r="H186" i="1"/>
  <c r="H185" i="1"/>
  <c r="H184" i="1"/>
  <c r="H183" i="1"/>
  <c r="H182" i="1"/>
  <c r="H181" i="1"/>
  <c r="H180" i="1"/>
  <c r="H179" i="1"/>
  <c r="H178" i="1"/>
  <c r="H177" i="1"/>
  <c r="H176" i="1"/>
  <c r="H175" i="1"/>
  <c r="H174" i="1"/>
  <c r="H173" i="1"/>
  <c r="H172" i="1"/>
  <c r="H171" i="1"/>
  <c r="H170" i="1"/>
  <c r="H169" i="1"/>
  <c r="H168" i="1"/>
  <c r="H167" i="1"/>
  <c r="H166" i="1"/>
  <c r="H164" i="1"/>
  <c r="H163" i="1"/>
  <c r="H162" i="1"/>
  <c r="H161" i="1"/>
  <c r="H160" i="1"/>
  <c r="H159" i="1"/>
  <c r="H158" i="1"/>
  <c r="H157" i="1"/>
  <c r="H156" i="1"/>
  <c r="H155" i="1"/>
  <c r="H154" i="1"/>
  <c r="H153" i="1"/>
  <c r="H152" i="1"/>
  <c r="H151" i="1"/>
  <c r="H150" i="1"/>
  <c r="H149" i="1"/>
  <c r="H147" i="1"/>
  <c r="H146" i="1"/>
  <c r="H145" i="1"/>
  <c r="H136" i="1"/>
  <c r="H135" i="1"/>
  <c r="H134" i="1"/>
  <c r="H133" i="1"/>
  <c r="H132" i="1"/>
  <c r="H131" i="1"/>
  <c r="H130" i="1"/>
  <c r="H129" i="1"/>
  <c r="H127" i="1"/>
  <c r="H125" i="1"/>
  <c r="H124" i="1"/>
  <c r="H123" i="1"/>
  <c r="H122" i="1"/>
  <c r="H121" i="1"/>
  <c r="H119" i="1"/>
  <c r="H118" i="1"/>
  <c r="H117" i="1"/>
  <c r="H115" i="1"/>
  <c r="H114" i="1"/>
  <c r="H113" i="1"/>
  <c r="H112" i="1"/>
  <c r="H110" i="1"/>
  <c r="H109" i="1"/>
  <c r="H108" i="1"/>
  <c r="H107" i="1"/>
  <c r="H105" i="1"/>
  <c r="H104" i="1"/>
  <c r="H103" i="1"/>
  <c r="H102" i="1"/>
  <c r="H101" i="1"/>
  <c r="H99" i="1"/>
  <c r="H98" i="1"/>
  <c r="H97" i="1"/>
  <c r="H96" i="1"/>
  <c r="H95" i="1"/>
  <c r="H93" i="1"/>
  <c r="H92" i="1"/>
  <c r="H91" i="1"/>
  <c r="H90" i="1"/>
  <c r="H88" i="1"/>
  <c r="H87" i="1"/>
  <c r="H86" i="1"/>
  <c r="H85" i="1"/>
  <c r="H84" i="1"/>
  <c r="H83" i="1"/>
  <c r="H81" i="1"/>
  <c r="H80" i="1"/>
  <c r="H79" i="1"/>
  <c r="H78" i="1"/>
  <c r="H76" i="1"/>
  <c r="H75" i="1"/>
  <c r="H74" i="1"/>
  <c r="H73" i="1"/>
  <c r="H71" i="1"/>
  <c r="H70" i="1"/>
  <c r="H69" i="1"/>
  <c r="H68" i="1"/>
  <c r="H67" i="1"/>
  <c r="H66" i="1"/>
  <c r="H65" i="1"/>
  <c r="H64" i="1"/>
  <c r="H63" i="1"/>
  <c r="H61" i="1"/>
  <c r="H60" i="1"/>
  <c r="H59" i="1"/>
  <c r="H58" i="1"/>
  <c r="H57" i="1"/>
  <c r="H56" i="1"/>
  <c r="H55" i="1"/>
  <c r="H54" i="1"/>
  <c r="H53" i="1"/>
  <c r="H52" i="1"/>
  <c r="H51" i="1"/>
  <c r="H50" i="1"/>
  <c r="H49" i="1"/>
  <c r="H48" i="1"/>
  <c r="H47" i="1"/>
  <c r="H46" i="1"/>
  <c r="H45" i="1"/>
  <c r="H44" i="1"/>
  <c r="H43" i="1"/>
  <c r="H42" i="1"/>
  <c r="H41" i="1"/>
  <c r="H40" i="1"/>
  <c r="H39" i="1"/>
  <c r="H38" i="1"/>
  <c r="H37" i="1"/>
  <c r="H36" i="1"/>
  <c r="H34" i="1"/>
  <c r="H33" i="1"/>
  <c r="H32" i="1"/>
  <c r="H31" i="1"/>
  <c r="H30" i="1"/>
  <c r="H29" i="1"/>
  <c r="H28" i="1"/>
  <c r="H27" i="1"/>
  <c r="H26" i="1"/>
  <c r="H25" i="1"/>
  <c r="H24" i="1"/>
  <c r="H23" i="1"/>
  <c r="H22" i="1"/>
  <c r="H21" i="1"/>
  <c r="H20" i="1"/>
  <c r="H19" i="1"/>
  <c r="H18" i="1"/>
  <c r="H17" i="1"/>
  <c r="H16" i="1"/>
  <c r="H14" i="1"/>
  <c r="H13" i="1"/>
  <c r="H12" i="1"/>
  <c r="H11" i="1"/>
  <c r="H10" i="1"/>
  <c r="H9" i="1"/>
  <c r="H8" i="1"/>
  <c r="H7" i="1"/>
</calcChain>
</file>

<file path=xl/sharedStrings.xml><?xml version="1.0" encoding="utf-8"?>
<sst xmlns="http://schemas.openxmlformats.org/spreadsheetml/2006/main" count="937" uniqueCount="420">
  <si>
    <t>PAPIER IMPRESSION</t>
  </si>
  <si>
    <t>Papier pour chevalet de conférence 640x950 mm</t>
  </si>
  <si>
    <t>PAPIER DESSIN</t>
  </si>
  <si>
    <t>Pochette papier dessin blanc format A4 - 180g</t>
  </si>
  <si>
    <t>Pochette papier dessin blanc format A4 - 220g</t>
  </si>
  <si>
    <t>Pochette papier dessin blanc format A3 - 220g</t>
  </si>
  <si>
    <t>Pochette papier dessin couleur format A4 - 180g</t>
  </si>
  <si>
    <t>Pochette papier dessin couleur format A4 - 220g</t>
  </si>
  <si>
    <t>Feuille papier canson format raisin blanche</t>
  </si>
  <si>
    <t>Feuille papier canson format raisin couleur</t>
  </si>
  <si>
    <t>Bloc papier dessin blanc 80 g</t>
  </si>
  <si>
    <t>Bloc papier aquarelle 300 g A4</t>
  </si>
  <si>
    <t>Papier calque</t>
  </si>
  <si>
    <t>Papier crépon</t>
  </si>
  <si>
    <t>Papier vitrail pochette 5 feuilles A4</t>
  </si>
  <si>
    <t>Papier mousse pochette 5 feuilles - 20X29</t>
  </si>
  <si>
    <t>Papier gommé pochette 5 feuilles</t>
  </si>
  <si>
    <t>Papier millimétré pochette 12 feuilles</t>
  </si>
  <si>
    <t>Pochette papier dessin noir 24*32</t>
  </si>
  <si>
    <t>Pochette papier dessin blanc format 24*32 - 180g</t>
  </si>
  <si>
    <t>Pochette papier dessin couleur format 24*32 - 180g</t>
  </si>
  <si>
    <t>Pochette papier dessin couleur format 24*32 - 220g</t>
  </si>
  <si>
    <t>Carton à dessin 26*33</t>
  </si>
  <si>
    <t>Carton à dessin 32*45</t>
  </si>
  <si>
    <t>Papier duplex</t>
  </si>
  <si>
    <t>Papier A4 - blanc - 80g - 500 F</t>
  </si>
  <si>
    <t>Papier A3 - blanc- 80g - 500 F</t>
  </si>
  <si>
    <t>Papier A4 - couleurs intenses assorties - 80g - 500 F</t>
  </si>
  <si>
    <t>Papier A3 - couleurs intenses assorties- 80g - 500 F</t>
  </si>
  <si>
    <t>Papier A3 - pastel- 80g - 500 F</t>
  </si>
  <si>
    <t>ENVELOPPES AUTO-ADHESIVES</t>
  </si>
  <si>
    <t>Pochette kraft format 162X 229 A5  sans soufflet</t>
  </si>
  <si>
    <t>Pochette kratf format 229X 324 A4 avec soufflet</t>
  </si>
  <si>
    <t xml:space="preserve">Enveloppe blanche à fenêtre DL 110X220 </t>
  </si>
  <si>
    <t xml:space="preserve">Enveloppe blanche sans fenêtre DL 110X220 </t>
  </si>
  <si>
    <t xml:space="preserve">Enveloppe élection 162X114 </t>
  </si>
  <si>
    <t>Pochette kratf format 229X 324 A4 sans soufflet</t>
  </si>
  <si>
    <t>Encre gel - Ecriture fine - 0,5 mm</t>
  </si>
  <si>
    <t>Surligneur</t>
  </si>
  <si>
    <t>Pochette 5 couleurs</t>
  </si>
  <si>
    <t>Crayons graphite HB - Boite de 12</t>
  </si>
  <si>
    <t>Crayons graphite 2B - Boite de 12</t>
  </si>
  <si>
    <t>ECRITURE ET CORRECTION</t>
  </si>
  <si>
    <t xml:space="preserve">Recharges marqueurs pour tableaux blancs </t>
  </si>
  <si>
    <t>Portemines mines 0,5</t>
  </si>
  <si>
    <t>Portemines mines 0,7</t>
  </si>
  <si>
    <t>Boîte de 12 mines HB 0,5</t>
  </si>
  <si>
    <t>Boîte de 12 mines HB 0,7</t>
  </si>
  <si>
    <t>Stylo avec socle bleu ou noir</t>
  </si>
  <si>
    <t>Correcteur stylo</t>
  </si>
  <si>
    <t>Liquide de correction - Flacon de 20 ml</t>
  </si>
  <si>
    <t>Pochette de 12 crayons de couleur</t>
  </si>
  <si>
    <t>Pochette de 24 crayons de couleur</t>
  </si>
  <si>
    <t>Pochette de 12 feutres pointe fine</t>
  </si>
  <si>
    <t>Pochette de 12 feutres pointe large</t>
  </si>
  <si>
    <t>Pochette de 24 feutres pointe fine</t>
  </si>
  <si>
    <t>Pochette de 12 crayons aquarellables</t>
  </si>
  <si>
    <t>Paquet de pastels à l'huile</t>
  </si>
  <si>
    <t>Paquet de pastels secs</t>
  </si>
  <si>
    <t>Gouache phosphoresente 250 ml</t>
  </si>
  <si>
    <t>Gouache brillant glitter 250 ml</t>
  </si>
  <si>
    <t>Gouache à pot - 5 pots de 35 ml 5 couleurs</t>
  </si>
  <si>
    <t>Gouache liquide LITRE</t>
  </si>
  <si>
    <t>Gouache liquide  500 ML</t>
  </si>
  <si>
    <t>Gouache tube x 10</t>
  </si>
  <si>
    <t>Aquarelle en godets</t>
  </si>
  <si>
    <t>Acrylique liquide</t>
  </si>
  <si>
    <t>Acrylique tube</t>
  </si>
  <si>
    <t>Encre de chine noire 250 ml</t>
  </si>
  <si>
    <t>Encre à dessiner 250 ml</t>
  </si>
  <si>
    <t>Encre de chine 60 ml</t>
  </si>
  <si>
    <t>Pinceau rond 2</t>
  </si>
  <si>
    <t>Pinceau rond 4</t>
  </si>
  <si>
    <t>Pinceau rond 6</t>
  </si>
  <si>
    <t>Pinceau rond 8</t>
  </si>
  <si>
    <t>Pinceau rond 10</t>
  </si>
  <si>
    <t>Pinceau rond 12</t>
  </si>
  <si>
    <t>Brosse ou pinceau plat 4</t>
  </si>
  <si>
    <t>Brosse ou pinceau plat 6</t>
  </si>
  <si>
    <t>Brosse ou pinceau plat 8</t>
  </si>
  <si>
    <t>Brosse ou pinceau plat 10</t>
  </si>
  <si>
    <t>Brosse ou pinceau plat 12</t>
  </si>
  <si>
    <t>Brosse ou pinceau plat 14</t>
  </si>
  <si>
    <t>Brosse ou pinceau plat 16</t>
  </si>
  <si>
    <t>Brosse ou pinceau plat 18</t>
  </si>
  <si>
    <t>Brosse ou pinceau plat 20</t>
  </si>
  <si>
    <t>Brosse ou pinceau plat 40</t>
  </si>
  <si>
    <t xml:space="preserve">Palette </t>
  </si>
  <si>
    <t>Rouleau en mousse</t>
  </si>
  <si>
    <t>CACHIERS-BLOCS-FEUILLES-AGENDA</t>
  </si>
  <si>
    <t>Bloc note A5 160 p - 80 g</t>
  </si>
  <si>
    <t>Bloc note A4 160 p - 80 g</t>
  </si>
  <si>
    <t>Ephemeride</t>
  </si>
  <si>
    <t>Carnet 9*14</t>
  </si>
  <si>
    <t>Carnet 11*17</t>
  </si>
  <si>
    <t>Pochette de feuilles doubles A4 blanches seyes</t>
  </si>
  <si>
    <t>Pochette de feuilles doubles A4 couleur seyes</t>
  </si>
  <si>
    <t>Pochette de feuilles simples A4 blanches seyes</t>
  </si>
  <si>
    <t>Pochette de feuilles simples A4 couleur seyes</t>
  </si>
  <si>
    <t>Pochettes de feuilles de dessin perforées</t>
  </si>
  <si>
    <t>Agrafeuse 24/10</t>
  </si>
  <si>
    <t>Agrafeuse 8/4</t>
  </si>
  <si>
    <t>Agrafeuse murale</t>
  </si>
  <si>
    <t>Ôte agrafes</t>
  </si>
  <si>
    <t>Trombones plastifiés 25 - paquet de 100</t>
  </si>
  <si>
    <t>Trombones géantes - Boîte de 12</t>
  </si>
  <si>
    <t>Trombones plastifiés 28 - paquet de 100</t>
  </si>
  <si>
    <t>Trombones plastifiés 32 - paquet de 100</t>
  </si>
  <si>
    <t>Trombones plastifiés 50 - paquet de 100</t>
  </si>
  <si>
    <t>Dévidoir scotch 19*33 -60X120</t>
  </si>
  <si>
    <t>Dévidoir scotch 19*33 -148 x 62 x 75 mm</t>
  </si>
  <si>
    <t>Paquet agrafes 24/6</t>
  </si>
  <si>
    <t>Paquet agrafes 8/4</t>
  </si>
  <si>
    <t>Paquet agrafes 10</t>
  </si>
  <si>
    <t>Paire de ciseaux bureax 21 cm</t>
  </si>
  <si>
    <t>Paire de ciseaux bureax 17 cm</t>
  </si>
  <si>
    <t>Boîte de punaises clous plastifiées x50</t>
  </si>
  <si>
    <t>Boîte de punaises baïonnette x50</t>
  </si>
  <si>
    <t>Paquet élastique 100g -120</t>
  </si>
  <si>
    <t>Paquet élastique 100g -  80*2mm</t>
  </si>
  <si>
    <t>Paquet élastique 100g -150*3mm</t>
  </si>
  <si>
    <t>Boîte de 10 craies blanches</t>
  </si>
  <si>
    <t>Boîte de 10 craies couleur</t>
  </si>
  <si>
    <t>Boîte de 6 craies trottoir</t>
  </si>
  <si>
    <t>Boîte de 100 craies blanches</t>
  </si>
  <si>
    <t>Boîte de 100 craies couleur</t>
  </si>
  <si>
    <t>MATERIEL PEDAGOGIQUE</t>
  </si>
  <si>
    <t>Attaches parisiennes 25mm boîte de 100</t>
  </si>
  <si>
    <t>Attaches parisiennes 30 mm boîte de 100</t>
  </si>
  <si>
    <t>Badges avec cordon</t>
  </si>
  <si>
    <t>Baguettes à relier (couleurs différentes)</t>
  </si>
  <si>
    <t>Banette couleur</t>
  </si>
  <si>
    <t>Banette transparente</t>
  </si>
  <si>
    <t>Feuilles de plastique fou - 7 feuilles</t>
  </si>
  <si>
    <t>Cartes à gratter arc en ciel - 30 cartes</t>
  </si>
  <si>
    <t>Cartes à gratter métallisées - 15 ar+15 or</t>
  </si>
  <si>
    <t>Pochette de 12 feutres double pointe</t>
  </si>
  <si>
    <t>Carton à dessin format raisin</t>
  </si>
  <si>
    <t>Cahier de dessin 17*22</t>
  </si>
  <si>
    <t>Rouleau de papier ondulé 50*70cm*300g</t>
  </si>
  <si>
    <t>Papier soie 50*500cm*20g</t>
  </si>
  <si>
    <t>Papier kraft rouleau 50*68*300cm</t>
  </si>
  <si>
    <t>Paquet de pastels à la cire</t>
  </si>
  <si>
    <t>Peinture tissu</t>
  </si>
  <si>
    <t>Peinture vitrail</t>
  </si>
  <si>
    <t>Feuille format raisin quadrillée 5*5</t>
  </si>
  <si>
    <t>Feuilles de dessin grand format 180 g 70cmX1m</t>
  </si>
  <si>
    <t>Drawingum</t>
  </si>
  <si>
    <t>Bande Magnétique adhesive</t>
  </si>
  <si>
    <t>Paire de ciseaux scolaires 15 cm bout rond</t>
  </si>
  <si>
    <t xml:space="preserve">Régle graduée transparente 20 cm </t>
  </si>
  <si>
    <t xml:space="preserve">Régle graduée transparente 30 cm </t>
  </si>
  <si>
    <t xml:space="preserve">Régle graduée transparente 50 cm </t>
  </si>
  <si>
    <t>Equerre</t>
  </si>
  <si>
    <t>Equerre angle 0</t>
  </si>
  <si>
    <t>Rapporteur</t>
  </si>
  <si>
    <t>Taille crayons à réservoir</t>
  </si>
  <si>
    <t>CLASSEMENT ET ARCHIVAGE</t>
  </si>
  <si>
    <t>Porte vue 100 vues</t>
  </si>
  <si>
    <t>Porte vues 120 vues</t>
  </si>
  <si>
    <t>Porte vue 160 vues</t>
  </si>
  <si>
    <t>Porte vue 180 vues</t>
  </si>
  <si>
    <t>Porte vue 20 vues</t>
  </si>
  <si>
    <t>Porte vue 200 vues</t>
  </si>
  <si>
    <t>Porte vue 40 vues</t>
  </si>
  <si>
    <t>Porte vue 60 vues</t>
  </si>
  <si>
    <t>Porte vue 80 vues</t>
  </si>
  <si>
    <t>Chemises dossiers rigides (x 100) 180 g</t>
  </si>
  <si>
    <t>Chrono à levier couleur</t>
  </si>
  <si>
    <t>Chrono 4 anneaux blanc</t>
  </si>
  <si>
    <t xml:space="preserve">Classeur 4 anneaux polypropylène couleur
</t>
  </si>
  <si>
    <t>Jeu de 6 Intercalaires carte 220 g A4</t>
  </si>
  <si>
    <t>Jeu de 12 Intercalaires carte 220 g A4</t>
  </si>
  <si>
    <t>Fiches Bristol - A4</t>
  </si>
  <si>
    <t>Fiches Bristol - A5</t>
  </si>
  <si>
    <t>Parapheur à soufflets</t>
  </si>
  <si>
    <t>12 compartiments</t>
  </si>
  <si>
    <t>18 compartiments</t>
  </si>
  <si>
    <t>24 compartiments</t>
  </si>
  <si>
    <t>Chemises à rabat avec élastiques</t>
  </si>
  <si>
    <t xml:space="preserve">Sous chemises papier 60 g/m²  x250 - </t>
  </si>
  <si>
    <t xml:space="preserve">Feutre paraphe  </t>
  </si>
  <si>
    <t xml:space="preserve">         BLEU</t>
  </si>
  <si>
    <t xml:space="preserve">         NOIR</t>
  </si>
  <si>
    <t xml:space="preserve">         ROUGE</t>
  </si>
  <si>
    <t xml:space="preserve">         VERT</t>
  </si>
  <si>
    <t xml:space="preserve">         ROSE</t>
  </si>
  <si>
    <t xml:space="preserve">         ORANGE</t>
  </si>
  <si>
    <t xml:space="preserve">         JAUNE</t>
  </si>
  <si>
    <t xml:space="preserve"> Pochette 4 couleurs</t>
  </si>
  <si>
    <t>Cahier   A4 -96 p - 90g</t>
  </si>
  <si>
    <t>Cahier   A4 -192 p - 90g</t>
  </si>
  <si>
    <t>Cahier   24*32 -96 p - 90g</t>
  </si>
  <si>
    <t>Cahier   24*32 -192 p - 90g</t>
  </si>
  <si>
    <t>Cahier d'écriture 3mm</t>
  </si>
  <si>
    <t>Pochette de feuilles doubles A4 blanches PC</t>
  </si>
  <si>
    <t>Aimants  - sachet de 10</t>
  </si>
  <si>
    <t>Aimants  - sachet de 4</t>
  </si>
  <si>
    <t xml:space="preserve">         orange</t>
  </si>
  <si>
    <t>Pochettes perforées x 100 - Format A4</t>
  </si>
  <si>
    <t>Pochettes coin plastifiées  par 100</t>
  </si>
  <si>
    <t>Intercalaires polypropylène numérique   A4</t>
  </si>
  <si>
    <t>Intercalaires polypropylène alphabétique   A4</t>
  </si>
  <si>
    <t>Boîtes à archives en carton dos 10 cm</t>
  </si>
  <si>
    <t>Boite d'archives en polypro dos 12 cm</t>
  </si>
  <si>
    <t>Boite d'archives en polypro dos 14 cm</t>
  </si>
  <si>
    <t>Boîtes à archives en carton dos 16 cm</t>
  </si>
  <si>
    <t>Boites à archives en carton dos 8,5 cm</t>
  </si>
  <si>
    <t>Etiquettes adhésives pour impression 100 F - A4</t>
  </si>
  <si>
    <t xml:space="preserve">taille 105 x 70 mm  - 8 étiquettes  </t>
  </si>
  <si>
    <t xml:space="preserve">taille 210x148 mm  - 2 étiquettes </t>
  </si>
  <si>
    <t>taille 105 x 42 mm  - 14 étiquettes A4</t>
  </si>
  <si>
    <t xml:space="preserve">taille 105 x 37 mm  - 16 étiquettes </t>
  </si>
  <si>
    <t>taille 70 x 42 mm   - 21 étiquettes</t>
  </si>
  <si>
    <t>taille 70 x 37 mm - 24 étiquettes</t>
  </si>
  <si>
    <t>taille 52,5 x 29,7mm   - 40 étiquettes</t>
  </si>
  <si>
    <t>taille  A4 - 1 Etiquette</t>
  </si>
  <si>
    <t>Clé USB 16G</t>
  </si>
  <si>
    <t>Clé USB 32G</t>
  </si>
  <si>
    <t>Clé USB 64G</t>
  </si>
  <si>
    <t>Disque dur externe 1T</t>
  </si>
  <si>
    <t>Disque dur externe 2T</t>
  </si>
  <si>
    <t>Colle tube 12 ml</t>
  </si>
  <si>
    <t>Colle tube 13 ml</t>
  </si>
  <si>
    <t>Colle tube 14 ml</t>
  </si>
  <si>
    <t>Colle à bois 500 g</t>
  </si>
  <si>
    <t>Roller de colle</t>
  </si>
  <si>
    <t>Scotch 19*33 invisible</t>
  </si>
  <si>
    <t>Pistolet à colle</t>
  </si>
  <si>
    <t>Recharge pistolet à colle</t>
  </si>
  <si>
    <t>Colle pailletée en tube</t>
  </si>
  <si>
    <t>Rouleau de scotch à peindre</t>
  </si>
  <si>
    <t>Rouleau adhésif livres</t>
  </si>
  <si>
    <t>Marqueur doré</t>
  </si>
  <si>
    <t>Marqueur argenté</t>
  </si>
  <si>
    <t>Marqueur Posca</t>
  </si>
  <si>
    <t>Cutter</t>
  </si>
  <si>
    <t>Recharge cutter</t>
  </si>
  <si>
    <t>Cahier 5 sujets</t>
  </si>
  <si>
    <t>Cahier 6 sujets</t>
  </si>
  <si>
    <t>Carton d'emballage 60*40*40</t>
  </si>
  <si>
    <t>Porte revue en carton dos 10</t>
  </si>
  <si>
    <t>Dateur automatique</t>
  </si>
  <si>
    <t>Distributeur de trombones</t>
  </si>
  <si>
    <t>Feuilles affiche  blanche   80 g 70cmX1m</t>
  </si>
  <si>
    <t>Loupe de lecture</t>
  </si>
  <si>
    <t>Compas à bague</t>
  </si>
  <si>
    <t>Pochette de 12 crayons de couleur gros module</t>
  </si>
  <si>
    <t>Pinces à clips</t>
  </si>
  <si>
    <t>12 mm</t>
  </si>
  <si>
    <t>15 mm</t>
  </si>
  <si>
    <t>25 mm</t>
  </si>
  <si>
    <t>41 mm</t>
  </si>
  <si>
    <t>51 mm</t>
  </si>
  <si>
    <t>10 mm</t>
  </si>
  <si>
    <t>Gommette sachet de formes variées</t>
  </si>
  <si>
    <t>Paillettes lot de 6 couleurs</t>
  </si>
  <si>
    <t>Perforatrice à motifs</t>
  </si>
  <si>
    <t>Pâte à modeler pot 110g</t>
  </si>
  <si>
    <t>Pâte à modeler bâtons 15 g couleurs assorties</t>
  </si>
  <si>
    <t>Pâte à modeler  pain de 350 g</t>
  </si>
  <si>
    <t>Pâte à modeler  pain de 150 g</t>
  </si>
  <si>
    <t>Pâte à modeler autodurcissante 250 g</t>
  </si>
  <si>
    <t>chenilles 6mm x 30 cm</t>
  </si>
  <si>
    <t>Fusain</t>
  </si>
  <si>
    <t>Ardoise velleda</t>
  </si>
  <si>
    <t>Brosse ardoise velleda</t>
  </si>
  <si>
    <t>Régle tableau</t>
  </si>
  <si>
    <t>Equerre tableau</t>
  </si>
  <si>
    <t>Rapporteur tableau</t>
  </si>
  <si>
    <t>Brosse tableau magnetique</t>
  </si>
  <si>
    <t>Bombe nettoyage tableau blanc</t>
  </si>
  <si>
    <t>Ficelle emballage</t>
  </si>
  <si>
    <t>Gobelet lave pinceau antifuite</t>
  </si>
  <si>
    <t>Corbeille à papier</t>
  </si>
  <si>
    <t>Horloge murale</t>
  </si>
  <si>
    <t>Massicot A4-A3</t>
  </si>
  <si>
    <t>Plastifieuse A4-A3</t>
  </si>
  <si>
    <t>Paquet transparent couverture</t>
  </si>
  <si>
    <t>Paquet carton couverture</t>
  </si>
  <si>
    <t>Serre feuilles</t>
  </si>
  <si>
    <t>Spirale</t>
  </si>
  <si>
    <t>Chevalet en bois</t>
  </si>
  <si>
    <t>Calculatrice bureau 12 digits</t>
  </si>
  <si>
    <t>Calculatrice basique</t>
  </si>
  <si>
    <t>Cachet automatique 4912</t>
  </si>
  <si>
    <t>Recharge cachet</t>
  </si>
  <si>
    <t>6/4912</t>
  </si>
  <si>
    <t>6/4913</t>
  </si>
  <si>
    <t>6/4910</t>
  </si>
  <si>
    <t>Flacon encre à tampon</t>
  </si>
  <si>
    <t>Pochettes pour plastifieuse format   A3</t>
  </si>
  <si>
    <t>Pochettes pour plastifieuse format   A4</t>
  </si>
  <si>
    <t>Rouleau de papier blanc 50 m</t>
  </si>
  <si>
    <t>Rouleau de papier kraft grand modèle</t>
  </si>
  <si>
    <t>Pot à crayons</t>
  </si>
  <si>
    <t>Gants jetables</t>
  </si>
  <si>
    <t>Post it 45*50 - 50 F</t>
  </si>
  <si>
    <t>Post it 75*75 - 80 F</t>
  </si>
  <si>
    <t>Post it 76*127 - 80 F</t>
  </si>
  <si>
    <t>Bombe de peinture</t>
  </si>
  <si>
    <t>Stylo frixion effaçable</t>
  </si>
  <si>
    <t xml:space="preserve">         VIOLET</t>
  </si>
  <si>
    <t>Stylo 4 couleurs</t>
  </si>
  <si>
    <t>Gouache liquide LITRE doré ou argenté</t>
  </si>
  <si>
    <t>Peinture fluo</t>
  </si>
  <si>
    <t>Ciseaux cranteurs</t>
  </si>
  <si>
    <t>Porte bloc à pince</t>
  </si>
  <si>
    <t>Scotch double face</t>
  </si>
  <si>
    <t>Chronométre</t>
  </si>
  <si>
    <t>Sifflet</t>
  </si>
  <si>
    <t>Enveloppe plasifiée A5</t>
  </si>
  <si>
    <t>Enveloppe plasifiée A4</t>
  </si>
  <si>
    <t>Enveloppe plasifiée A3</t>
  </si>
  <si>
    <t>N°3</t>
  </si>
  <si>
    <t>N°6</t>
  </si>
  <si>
    <t>N°10</t>
  </si>
  <si>
    <t>N°8</t>
  </si>
  <si>
    <t>Trieur polypropylène à élastique (12 compartiments)</t>
  </si>
  <si>
    <t>Désignations</t>
  </si>
  <si>
    <t>Page catalogue si existant</t>
  </si>
  <si>
    <t>Quantité</t>
  </si>
  <si>
    <t>Prix unitaire TTC</t>
  </si>
  <si>
    <t>Prix unitaire HT</t>
  </si>
  <si>
    <t xml:space="preserve">Bordereau des Prix Unitaires (B.P.U.) </t>
  </si>
  <si>
    <t>Papier diplôme rame 100 feuilles</t>
  </si>
  <si>
    <t>Papier A4 - pastel - 80g - 500 F</t>
  </si>
  <si>
    <t>Corde de jute 250 m</t>
  </si>
  <si>
    <t>LOISIRS CREATIFS</t>
  </si>
  <si>
    <t>Raphia végétal 5 g</t>
  </si>
  <si>
    <t>Pompons</t>
  </si>
  <si>
    <t>Marqueur permanent - pointe ogive</t>
  </si>
  <si>
    <t>Marqueur permanent - pointe biseautée</t>
  </si>
  <si>
    <t>CORRECTION</t>
  </si>
  <si>
    <t>COLORIAGE</t>
  </si>
  <si>
    <t>PEINTURE</t>
  </si>
  <si>
    <t>Cahier 17*22 - 96 p - 90 g</t>
  </si>
  <si>
    <t>Grands carreaux</t>
  </si>
  <si>
    <t>Petits carreaux</t>
  </si>
  <si>
    <t>Spirale PC</t>
  </si>
  <si>
    <t>Cahier 17*22 - 192 p - 90g</t>
  </si>
  <si>
    <t>Spirale GC Seyes</t>
  </si>
  <si>
    <t>Protege cahier 17*22 (coloris à confirmer à la commande)</t>
  </si>
  <si>
    <t>Protege cahier 24*32 (coloris à confirmer à la commande)</t>
  </si>
  <si>
    <t>Protege cahier 21*29,7 (coloris à confirmer à la commande)</t>
  </si>
  <si>
    <t>Bloc cube papier couleurs</t>
  </si>
  <si>
    <t>FOURNITURES DE BUREAU</t>
  </si>
  <si>
    <t>Perforeuse 2 trous</t>
  </si>
  <si>
    <t>Perforeuse 4 trous</t>
  </si>
  <si>
    <t>COMMUNICATION ET PRESENTATION</t>
  </si>
  <si>
    <t>COLLE ET RUBAN ADHESIF</t>
  </si>
  <si>
    <t>Colle roller</t>
  </si>
  <si>
    <t>Colle litre blanche</t>
  </si>
  <si>
    <t>Colle litre transparente</t>
  </si>
  <si>
    <t>Pinceau à colle</t>
  </si>
  <si>
    <t>Scotch emballage transparent</t>
  </si>
  <si>
    <t>Ruban velcro blanc</t>
  </si>
  <si>
    <t>Assorties</t>
  </si>
  <si>
    <t>Jaune</t>
  </si>
  <si>
    <t>Bleu</t>
  </si>
  <si>
    <t>Vert</t>
  </si>
  <si>
    <t>Fushia</t>
  </si>
  <si>
    <t>Rose</t>
  </si>
  <si>
    <t>Rouge</t>
  </si>
  <si>
    <t>Assorties x 10</t>
  </si>
  <si>
    <t>Blanc</t>
  </si>
  <si>
    <t>Couleur</t>
  </si>
  <si>
    <t>Assorti</t>
  </si>
  <si>
    <t>taille autre référence</t>
  </si>
  <si>
    <t>DIVERS</t>
  </si>
  <si>
    <t>Fait à</t>
  </si>
  <si>
    <t>Le</t>
  </si>
  <si>
    <t>Crayons Woody Stabilo 3 en 1</t>
  </si>
  <si>
    <t>Unité</t>
  </si>
  <si>
    <t>Boite de 6</t>
  </si>
  <si>
    <t>Boite de 5</t>
  </si>
  <si>
    <t>Boite de 4</t>
  </si>
  <si>
    <t>Taille crayon woody</t>
  </si>
  <si>
    <t>Chiffon woody</t>
  </si>
  <si>
    <t>Cachet et signature de l'entreprise</t>
  </si>
  <si>
    <t>« Le DQE est un document non contractuel destiné exclusivement à l’analyse des offres. Il est établi sur la base du BPU et permet de comparer les offres des candidats. Les prix réellement appliqués pendant l’exécution du marché seront ceux du BPU. »</t>
  </si>
  <si>
    <t>Total TTC</t>
  </si>
  <si>
    <t>DETAIL QUANTITATIF ESTIMATIF (DQE)</t>
  </si>
  <si>
    <r>
      <t xml:space="preserve">Le candidat doit reporter ses prix unitaires issus du BPU dans la colonne </t>
    </r>
    <r>
      <rPr>
        <i/>
        <sz val="11"/>
        <color indexed="8"/>
        <rFont val="Arial"/>
        <family val="2"/>
      </rPr>
      <t>Prix unitaire</t>
    </r>
    <r>
      <rPr>
        <sz val="11"/>
        <color indexed="8"/>
        <rFont val="Arial"/>
        <family val="2"/>
      </rPr>
      <t>.</t>
    </r>
  </si>
  <si>
    <t>Le montant est obtenu en multipliant la quantité estimative par le prix unitaire.</t>
  </si>
  <si>
    <r>
      <t xml:space="preserve">Le </t>
    </r>
    <r>
      <rPr>
        <b/>
        <sz val="11"/>
        <color indexed="8"/>
        <rFont val="Arial"/>
        <family val="2"/>
      </rPr>
      <t>total estimatif TTC</t>
    </r>
    <r>
      <rPr>
        <sz val="11"/>
        <color indexed="8"/>
        <rFont val="Arial"/>
        <family val="2"/>
      </rPr>
      <t xml:space="preserve"> du DQE servira à la comparaison des offres pour la notation du critère prix.</t>
    </r>
  </si>
  <si>
    <t>Le DQE ne constitue pas un engagement contractuel : les commandes réelles pourront varier en nature et en quantité.</t>
  </si>
  <si>
    <t>Unité (coloris à préciser à la commande)</t>
  </si>
  <si>
    <t>Agenda semainier A4</t>
  </si>
  <si>
    <t>Agenda journalier A4</t>
  </si>
  <si>
    <t xml:space="preserve">Scotch 19*33 </t>
  </si>
  <si>
    <t>Scotch emballage marron</t>
  </si>
  <si>
    <t>Chronomètre</t>
  </si>
  <si>
    <t>Pochette kraft format 162X 229 A5 sans soufflet</t>
  </si>
  <si>
    <t>Pochette 4 couleurs</t>
  </si>
  <si>
    <t>Boite de 10 (coloris à déterminer à la commande)</t>
  </si>
  <si>
    <t>à préciser dans la colonne F "conditionnement"</t>
  </si>
  <si>
    <t>BOITE DE 10 OU 12</t>
  </si>
  <si>
    <t xml:space="preserve">Stylo bille Cristal (BIC ou équivalent) </t>
  </si>
  <si>
    <t>BOITE DE 50</t>
  </si>
  <si>
    <t xml:space="preserve">Marquers pour tableaux blancs rechargeables </t>
  </si>
  <si>
    <t>Référence / Marque (à renseigner obligatoirement)</t>
  </si>
  <si>
    <r>
      <t xml:space="preserve">PETIT EQUIPEMENT ADMINISTRATIF </t>
    </r>
    <r>
      <rPr>
        <b/>
        <sz val="12"/>
        <color rgb="FFFF0000"/>
        <rFont val="Arial"/>
        <family val="2"/>
      </rPr>
      <t>(commandes occasionnelles au besoin)</t>
    </r>
  </si>
  <si>
    <t>Conditionnement (à renseigner obligatoirement)</t>
  </si>
  <si>
    <r>
      <t xml:space="preserve">Colle Sick 8g - </t>
    </r>
    <r>
      <rPr>
        <b/>
        <sz val="11"/>
        <color theme="1"/>
        <rFont val="Arial"/>
        <family val="2"/>
      </rPr>
      <t>BOITE DE 12</t>
    </r>
  </si>
  <si>
    <r>
      <t xml:space="preserve">Colle stick 21g - </t>
    </r>
    <r>
      <rPr>
        <b/>
        <sz val="11"/>
        <color theme="1"/>
        <rFont val="Arial"/>
        <family val="2"/>
      </rPr>
      <t>BOITE DE 12</t>
    </r>
  </si>
  <si>
    <t xml:space="preserve">Ruban correcteur jetable </t>
  </si>
  <si>
    <r>
      <t xml:space="preserve">Crayons graphite HB - </t>
    </r>
    <r>
      <rPr>
        <b/>
        <sz val="11"/>
        <color rgb="FF000000"/>
        <rFont val="Arial"/>
        <family val="2"/>
      </rPr>
      <t>BOITE DE 12</t>
    </r>
  </si>
  <si>
    <r>
      <t xml:space="preserve">Crayons graphite 2B - </t>
    </r>
    <r>
      <rPr>
        <b/>
        <sz val="11"/>
        <color rgb="FF000000"/>
        <rFont val="Arial"/>
        <family val="2"/>
      </rPr>
      <t>BOITE DE 12</t>
    </r>
  </si>
  <si>
    <r>
      <t xml:space="preserve">Correcteur stylo - </t>
    </r>
    <r>
      <rPr>
        <b/>
        <sz val="11"/>
        <color rgb="FF000000"/>
        <rFont val="Arial"/>
        <family val="2"/>
      </rPr>
      <t>BOITE DE 10</t>
    </r>
  </si>
  <si>
    <r>
      <t xml:space="preserve">Ruban correcteur jetable - </t>
    </r>
    <r>
      <rPr>
        <b/>
        <sz val="11"/>
        <color rgb="FF000000"/>
        <rFont val="Arial"/>
        <family val="2"/>
      </rPr>
      <t>BOITE DE 10</t>
    </r>
  </si>
  <si>
    <r>
      <t xml:space="preserve">Gomme plastique ( environ 70mmx20) - </t>
    </r>
    <r>
      <rPr>
        <b/>
        <sz val="11"/>
        <color theme="1"/>
        <rFont val="Arial"/>
        <family val="2"/>
      </rPr>
      <t>BOITE DE 10</t>
    </r>
  </si>
  <si>
    <r>
      <t xml:space="preserve">Colle note sicopa T 609  51*76 mm - 50 F - </t>
    </r>
    <r>
      <rPr>
        <b/>
        <sz val="11"/>
        <color rgb="FF000000"/>
        <rFont val="Arial"/>
        <family val="2"/>
      </rPr>
      <t>LOT DE 10</t>
    </r>
  </si>
  <si>
    <r>
      <t xml:space="preserve">Colle note sicopa T 610  76*76 mm - 50 F - </t>
    </r>
    <r>
      <rPr>
        <b/>
        <sz val="11"/>
        <color rgb="FF000000"/>
        <rFont val="Arial"/>
        <family val="2"/>
      </rPr>
      <t>LOT DE 10</t>
    </r>
  </si>
  <si>
    <r>
      <t xml:space="preserve">Colle note sicopa T 611  76*102 mm - 50 F - </t>
    </r>
    <r>
      <rPr>
        <b/>
        <sz val="11"/>
        <color rgb="FF000000"/>
        <rFont val="Arial"/>
        <family val="2"/>
      </rPr>
      <t>LOT DE 10</t>
    </r>
  </si>
  <si>
    <r>
      <t xml:space="preserve">Colle note sicopa T 631  76*129 mm - 50 F - </t>
    </r>
    <r>
      <rPr>
        <b/>
        <sz val="11"/>
        <color rgb="FF000000"/>
        <rFont val="Arial"/>
        <family val="2"/>
      </rPr>
      <t>LOT DE 10</t>
    </r>
  </si>
  <si>
    <r>
      <t>Colle note sicopa T 609  51*76 mm - 50 F -</t>
    </r>
    <r>
      <rPr>
        <b/>
        <sz val="11"/>
        <color rgb="FF000000"/>
        <rFont val="Arial"/>
        <family val="2"/>
      </rPr>
      <t xml:space="preserve"> LOT DE 10</t>
    </r>
  </si>
  <si>
    <r>
      <t xml:space="preserve">Colle stick 8g - </t>
    </r>
    <r>
      <rPr>
        <b/>
        <sz val="11"/>
        <color theme="1"/>
        <rFont val="Arial"/>
        <family val="2"/>
      </rPr>
      <t>BOITE DE 12</t>
    </r>
  </si>
  <si>
    <t>MARCHE DE FOURNITURES ADMINISTRATIVES ET PEDAGOGIQUES - MAPA 2025/18</t>
  </si>
  <si>
    <t>MAPA 2025/18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</si>
</sst>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_-* #,##0\ _€_-;\-* #,##0\ _€_-;_-* &quot;-&quot;??\ _€_-;_-@_-"/>
  </numFmts>
  <fonts count="21" x14ac:knownFonts="1">
    <font>
      <sz val="11"/>
      <color theme="1"/>
      <name val="Calibri"/>
      <family val="2"/>
      <scheme val="minor"/>
    </font>
    <font>
      <sz val="11"/>
      <color theme="1"/>
      <name val="Calibri"/>
      <family val="2"/>
      <scheme val="minor"/>
    </font>
    <font>
      <sz val="11"/>
      <color theme="1"/>
      <name val="Arial"/>
      <family val="2"/>
    </font>
    <font>
      <sz val="11"/>
      <color rgb="FF000000"/>
      <name val="Arial"/>
      <family val="2"/>
    </font>
    <font>
      <b/>
      <sz val="11"/>
      <color rgb="FF000000"/>
      <name val="Arial"/>
      <family val="2"/>
    </font>
    <font>
      <b/>
      <sz val="11"/>
      <name val="Arial"/>
      <family val="2"/>
    </font>
    <font>
      <b/>
      <sz val="12"/>
      <color theme="4" tint="-0.249977111117893"/>
      <name val="Arial"/>
      <family val="2"/>
    </font>
    <font>
      <b/>
      <sz val="11"/>
      <color theme="1"/>
      <name val="Arial"/>
      <family val="2"/>
    </font>
    <font>
      <sz val="14"/>
      <color theme="1"/>
      <name val="Arial"/>
      <family val="2"/>
    </font>
    <font>
      <b/>
      <sz val="12"/>
      <name val="Arial"/>
      <family val="2"/>
    </font>
    <font>
      <b/>
      <sz val="14"/>
      <name val="Arial"/>
      <family val="2"/>
    </font>
    <font>
      <b/>
      <i/>
      <shadow/>
      <sz val="14"/>
      <color rgb="FFFC7B79"/>
      <name val="Arial"/>
      <family val="2"/>
    </font>
    <font>
      <b/>
      <sz val="12"/>
      <color theme="1"/>
      <name val="Arial"/>
      <family val="2"/>
    </font>
    <font>
      <i/>
      <sz val="11"/>
      <color indexed="8"/>
      <name val="Arial"/>
      <family val="2"/>
    </font>
    <font>
      <sz val="11"/>
      <color indexed="8"/>
      <name val="Arial"/>
      <family val="2"/>
    </font>
    <font>
      <b/>
      <sz val="11"/>
      <color indexed="8"/>
      <name val="Arial"/>
      <family val="2"/>
    </font>
    <font>
      <b/>
      <sz val="11"/>
      <color rgb="FFFF0000"/>
      <name val="Arial"/>
      <family val="2"/>
    </font>
    <font>
      <b/>
      <i/>
      <sz val="11"/>
      <color rgb="FF000000"/>
      <name val="Arial"/>
      <family val="2"/>
    </font>
    <font>
      <b/>
      <sz val="12"/>
      <color rgb="FFFF0000"/>
      <name val="Arial"/>
      <family val="2"/>
    </font>
    <font>
      <sz val="8"/>
      <color theme="1"/>
      <name val="Arial"/>
      <family val="2"/>
    </font>
    <font>
      <sz val="11"/>
      <name val="Arial"/>
      <family val="2"/>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5" tint="0.399975585192419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right style="thin">
        <color indexed="64"/>
      </right>
      <top style="medium">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bottom style="thin">
        <color indexed="64"/>
      </bottom>
      <diagonal/>
    </border>
  </borders>
  <cellStyleXfs count="2">
    <xf numFmtId="0" fontId="0" fillId="0" borderId="0"/>
    <xf numFmtId="164" fontId="1" fillId="0" borderId="0" applyFont="0" applyFill="0" applyBorder="0" applyAlignment="0" applyProtection="0"/>
  </cellStyleXfs>
  <cellXfs count="211">
    <xf numFmtId="0" fontId="0" fillId="0" borderId="0" xfId="0"/>
    <xf numFmtId="0" fontId="2" fillId="0" borderId="1" xfId="0" applyFont="1" applyBorder="1"/>
    <xf numFmtId="0" fontId="2" fillId="0" borderId="0" xfId="0" applyFont="1"/>
    <xf numFmtId="0" fontId="2" fillId="0" borderId="1" xfId="0" applyFont="1" applyBorder="1" applyAlignment="1">
      <alignment horizontal="left"/>
    </xf>
    <xf numFmtId="0" fontId="2" fillId="0" borderId="2" xfId="0" applyFont="1" applyBorder="1" applyAlignment="1">
      <alignment horizontal="left"/>
    </xf>
    <xf numFmtId="0" fontId="2" fillId="0" borderId="0" xfId="0" applyFont="1" applyBorder="1"/>
    <xf numFmtId="0" fontId="2" fillId="0" borderId="0" xfId="0" applyFont="1" applyAlignment="1">
      <alignment horizontal="center"/>
    </xf>
    <xf numFmtId="0" fontId="2" fillId="0" borderId="5" xfId="0" applyFont="1" applyBorder="1"/>
    <xf numFmtId="0" fontId="2" fillId="0" borderId="6" xfId="0" applyFont="1" applyBorder="1"/>
    <xf numFmtId="0" fontId="2" fillId="0" borderId="1" xfId="0" applyFont="1" applyBorder="1" applyAlignment="1">
      <alignment horizontal="center"/>
    </xf>
    <xf numFmtId="0" fontId="2" fillId="0" borderId="9" xfId="0" applyFont="1" applyBorder="1"/>
    <xf numFmtId="0" fontId="2" fillId="0" borderId="8" xfId="0" applyFont="1" applyBorder="1"/>
    <xf numFmtId="0" fontId="4" fillId="0" borderId="0" xfId="0" applyFont="1" applyBorder="1" applyAlignment="1">
      <alignment horizontal="left" vertical="top"/>
    </xf>
    <xf numFmtId="0" fontId="3" fillId="0" borderId="1" xfId="0" applyFont="1" applyBorder="1" applyAlignment="1">
      <alignment vertical="top"/>
    </xf>
    <xf numFmtId="0" fontId="3" fillId="0" borderId="0" xfId="0" applyFont="1" applyBorder="1" applyAlignment="1">
      <alignment vertical="top"/>
    </xf>
    <xf numFmtId="0" fontId="3" fillId="0" borderId="1" xfId="0" applyFont="1" applyFill="1" applyBorder="1" applyAlignment="1">
      <alignment horizontal="left" vertical="top"/>
    </xf>
    <xf numFmtId="0" fontId="3" fillId="0" borderId="4" xfId="0" applyFont="1" applyBorder="1" applyAlignment="1">
      <alignment horizontal="left" vertical="top"/>
    </xf>
    <xf numFmtId="0" fontId="3" fillId="0" borderId="1" xfId="0" applyFont="1" applyBorder="1" applyAlignment="1">
      <alignment horizontal="left" vertical="top"/>
    </xf>
    <xf numFmtId="0" fontId="3" fillId="0" borderId="4" xfId="0" applyFont="1" applyBorder="1" applyAlignment="1">
      <alignment vertical="top"/>
    </xf>
    <xf numFmtId="0" fontId="3" fillId="0" borderId="4" xfId="0" applyFont="1" applyFill="1" applyBorder="1" applyAlignment="1">
      <alignment vertical="top"/>
    </xf>
    <xf numFmtId="0" fontId="3" fillId="0" borderId="0" xfId="0" applyFont="1" applyFill="1" applyBorder="1" applyAlignment="1">
      <alignment vertical="top"/>
    </xf>
    <xf numFmtId="0" fontId="5" fillId="0" borderId="11" xfId="0" applyNumberFormat="1" applyFont="1" applyFill="1" applyBorder="1" applyAlignment="1">
      <alignment horizontal="center" vertical="center" wrapText="1"/>
    </xf>
    <xf numFmtId="0" fontId="5" fillId="0" borderId="12" xfId="0" applyNumberFormat="1" applyFont="1" applyFill="1" applyBorder="1" applyAlignment="1">
      <alignment horizontal="center" vertical="center" wrapText="1"/>
    </xf>
    <xf numFmtId="0" fontId="5" fillId="0" borderId="0" xfId="0" applyNumberFormat="1" applyFont="1" applyFill="1" applyBorder="1" applyAlignment="1">
      <alignment horizontal="center" vertical="center"/>
    </xf>
    <xf numFmtId="0" fontId="2" fillId="0" borderId="17" xfId="0" applyFont="1" applyBorder="1"/>
    <xf numFmtId="0" fontId="2" fillId="0" borderId="21" xfId="0" applyFont="1" applyBorder="1"/>
    <xf numFmtId="164" fontId="2" fillId="0" borderId="17" xfId="1" applyFont="1" applyBorder="1"/>
    <xf numFmtId="164" fontId="2" fillId="0" borderId="18" xfId="1" applyFont="1" applyBorder="1"/>
    <xf numFmtId="164" fontId="2" fillId="0" borderId="1" xfId="1" applyFont="1" applyBorder="1"/>
    <xf numFmtId="164" fontId="2" fillId="0" borderId="7" xfId="1" applyFont="1" applyBorder="1"/>
    <xf numFmtId="164" fontId="2" fillId="0" borderId="21" xfId="1" applyFont="1" applyBorder="1"/>
    <xf numFmtId="164" fontId="2" fillId="0" borderId="22" xfId="1" applyFont="1" applyBorder="1"/>
    <xf numFmtId="0" fontId="3" fillId="0" borderId="16" xfId="0" applyFont="1" applyBorder="1" applyAlignment="1">
      <alignment vertical="top"/>
    </xf>
    <xf numFmtId="0" fontId="3" fillId="0" borderId="17" xfId="0" applyFont="1" applyBorder="1" applyAlignment="1">
      <alignment vertical="top"/>
    </xf>
    <xf numFmtId="0" fontId="3" fillId="0" borderId="19" xfId="0" applyFont="1" applyBorder="1" applyAlignment="1">
      <alignment vertical="top"/>
    </xf>
    <xf numFmtId="0" fontId="3" fillId="0" borderId="20" xfId="0" applyFont="1" applyBorder="1" applyAlignment="1">
      <alignment vertical="top"/>
    </xf>
    <xf numFmtId="0" fontId="3" fillId="0" borderId="21" xfId="0" applyFont="1" applyBorder="1" applyAlignment="1">
      <alignment vertical="top"/>
    </xf>
    <xf numFmtId="0" fontId="2" fillId="0" borderId="2" xfId="0" applyFont="1" applyBorder="1" applyAlignment="1"/>
    <xf numFmtId="0" fontId="2" fillId="0" borderId="1" xfId="0" applyNumberFormat="1" applyFont="1" applyFill="1" applyBorder="1" applyAlignment="1">
      <alignment horizontal="left"/>
    </xf>
    <xf numFmtId="0" fontId="2" fillId="0" borderId="1" xfId="0" applyNumberFormat="1" applyFont="1" applyFill="1" applyBorder="1" applyAlignment="1"/>
    <xf numFmtId="0" fontId="2" fillId="0" borderId="2" xfId="0" applyNumberFormat="1" applyFont="1" applyFill="1" applyBorder="1" applyAlignment="1"/>
    <xf numFmtId="0" fontId="2" fillId="0" borderId="23" xfId="0" applyFont="1" applyBorder="1" applyAlignment="1"/>
    <xf numFmtId="0" fontId="2" fillId="0" borderId="19" xfId="0" applyNumberFormat="1" applyFont="1" applyFill="1" applyBorder="1" applyAlignment="1"/>
    <xf numFmtId="0" fontId="2" fillId="0" borderId="24" xfId="0" applyFont="1" applyBorder="1" applyAlignment="1"/>
    <xf numFmtId="0" fontId="3" fillId="0" borderId="1" xfId="0" applyFont="1" applyFill="1" applyBorder="1" applyAlignment="1">
      <alignment vertical="top"/>
    </xf>
    <xf numFmtId="0" fontId="3" fillId="0" borderId="21" xfId="0" applyFont="1" applyFill="1" applyBorder="1" applyAlignment="1">
      <alignment vertical="top"/>
    </xf>
    <xf numFmtId="0" fontId="3" fillId="0" borderId="16" xfId="0" applyFont="1" applyFill="1" applyBorder="1" applyAlignment="1">
      <alignment vertical="top"/>
    </xf>
    <xf numFmtId="0" fontId="3" fillId="0" borderId="17" xfId="0" applyFont="1" applyFill="1" applyBorder="1" applyAlignment="1">
      <alignment vertical="top"/>
    </xf>
    <xf numFmtId="0" fontId="3" fillId="0" borderId="28" xfId="0" applyFont="1" applyBorder="1" applyAlignment="1">
      <alignment vertical="top"/>
    </xf>
    <xf numFmtId="0" fontId="3" fillId="0" borderId="29" xfId="0" applyFont="1" applyBorder="1" applyAlignment="1">
      <alignment vertical="top"/>
    </xf>
    <xf numFmtId="0" fontId="2" fillId="0" borderId="28" xfId="0" applyFont="1" applyBorder="1" applyAlignment="1"/>
    <xf numFmtId="0" fontId="2" fillId="0" borderId="4" xfId="0" applyFont="1" applyBorder="1" applyAlignment="1"/>
    <xf numFmtId="0" fontId="2" fillId="0" borderId="4" xfId="0" applyFont="1" applyBorder="1" applyAlignment="1">
      <alignment horizontal="left"/>
    </xf>
    <xf numFmtId="0" fontId="2" fillId="0" borderId="4" xfId="0" applyNumberFormat="1" applyFont="1" applyFill="1" applyBorder="1" applyAlignment="1"/>
    <xf numFmtId="0" fontId="2" fillId="0" borderId="29" xfId="0" applyFont="1" applyBorder="1" applyAlignment="1"/>
    <xf numFmtId="0" fontId="3" fillId="0" borderId="29" xfId="0" applyFont="1" applyFill="1" applyBorder="1" applyAlignment="1">
      <alignment vertical="top"/>
    </xf>
    <xf numFmtId="0" fontId="3" fillId="0" borderId="28" xfId="0" applyFont="1" applyFill="1" applyBorder="1" applyAlignment="1">
      <alignment vertical="top"/>
    </xf>
    <xf numFmtId="164" fontId="2" fillId="0" borderId="6" xfId="1" applyFont="1" applyBorder="1"/>
    <xf numFmtId="0" fontId="5" fillId="0" borderId="27" xfId="0" applyNumberFormat="1" applyFont="1" applyFill="1" applyBorder="1" applyAlignment="1">
      <alignment horizontal="center" vertical="center" wrapText="1"/>
    </xf>
    <xf numFmtId="0" fontId="2" fillId="0" borderId="4" xfId="0" applyFont="1" applyBorder="1" applyAlignment="1">
      <alignment horizontal="center"/>
    </xf>
    <xf numFmtId="0" fontId="4" fillId="4" borderId="3" xfId="0" applyFont="1" applyFill="1" applyBorder="1" applyAlignment="1">
      <alignment vertical="top"/>
    </xf>
    <xf numFmtId="0" fontId="3" fillId="2" borderId="1" xfId="0" applyFont="1" applyFill="1" applyBorder="1" applyAlignment="1">
      <alignment vertical="top"/>
    </xf>
    <xf numFmtId="0" fontId="2" fillId="0" borderId="4" xfId="0" applyFont="1" applyBorder="1"/>
    <xf numFmtId="0" fontId="3" fillId="2" borderId="4" xfId="0" applyFont="1" applyFill="1" applyBorder="1" applyAlignment="1">
      <alignment vertical="top"/>
    </xf>
    <xf numFmtId="0" fontId="3" fillId="4" borderId="10" xfId="0" applyFont="1" applyFill="1" applyBorder="1" applyAlignment="1">
      <alignment vertical="center"/>
    </xf>
    <xf numFmtId="0" fontId="3" fillId="4" borderId="18" xfId="0" applyFont="1" applyFill="1" applyBorder="1" applyAlignment="1">
      <alignment vertical="top"/>
    </xf>
    <xf numFmtId="0" fontId="3" fillId="4" borderId="35" xfId="0" applyFont="1" applyFill="1" applyBorder="1" applyAlignment="1">
      <alignment vertical="center"/>
    </xf>
    <xf numFmtId="0" fontId="3" fillId="4" borderId="7" xfId="0" applyFont="1" applyFill="1" applyBorder="1" applyAlignment="1">
      <alignment vertical="top"/>
    </xf>
    <xf numFmtId="0" fontId="3" fillId="4" borderId="26" xfId="0" applyFont="1" applyFill="1" applyBorder="1" applyAlignment="1">
      <alignment vertical="center"/>
    </xf>
    <xf numFmtId="0" fontId="3" fillId="4" borderId="36" xfId="0" applyFont="1" applyFill="1" applyBorder="1" applyAlignment="1">
      <alignment vertical="top"/>
    </xf>
    <xf numFmtId="0" fontId="4" fillId="4" borderId="25" xfId="0" applyFont="1" applyFill="1" applyBorder="1" applyAlignment="1">
      <alignment vertical="top"/>
    </xf>
    <xf numFmtId="0" fontId="4" fillId="4" borderId="32" xfId="0" applyFont="1" applyFill="1" applyBorder="1" applyAlignment="1">
      <alignment vertical="top"/>
    </xf>
    <xf numFmtId="0" fontId="3" fillId="4" borderId="37" xfId="0" applyFont="1" applyFill="1" applyBorder="1" applyAlignment="1">
      <alignment vertical="top"/>
    </xf>
    <xf numFmtId="0" fontId="3" fillId="4" borderId="38" xfId="0" applyFont="1" applyFill="1" applyBorder="1" applyAlignment="1">
      <alignment vertical="center"/>
    </xf>
    <xf numFmtId="0" fontId="3" fillId="4" borderId="36" xfId="0" applyFont="1" applyFill="1" applyBorder="1" applyAlignment="1">
      <alignment horizontal="left" vertical="top"/>
    </xf>
    <xf numFmtId="0" fontId="2" fillId="0" borderId="28" xfId="0" applyFont="1" applyBorder="1"/>
    <xf numFmtId="164" fontId="2" fillId="0" borderId="37" xfId="1" applyFont="1" applyBorder="1"/>
    <xf numFmtId="0" fontId="3" fillId="0" borderId="6" xfId="0" applyFont="1" applyFill="1" applyBorder="1" applyAlignment="1">
      <alignment vertical="top"/>
    </xf>
    <xf numFmtId="0" fontId="3" fillId="0" borderId="41" xfId="0" applyFont="1" applyFill="1" applyBorder="1" applyAlignment="1">
      <alignment vertical="top"/>
    </xf>
    <xf numFmtId="0" fontId="3" fillId="0" borderId="44" xfId="0" applyFont="1" applyFill="1" applyBorder="1" applyAlignment="1">
      <alignment vertical="top"/>
    </xf>
    <xf numFmtId="0" fontId="3" fillId="0" borderId="45" xfId="0" applyFont="1" applyFill="1" applyBorder="1" applyAlignment="1">
      <alignment vertical="top"/>
    </xf>
    <xf numFmtId="0" fontId="2" fillId="4" borderId="18" xfId="0" applyFont="1" applyFill="1" applyBorder="1"/>
    <xf numFmtId="0" fontId="2" fillId="4" borderId="7" xfId="0" applyFont="1" applyFill="1" applyBorder="1"/>
    <xf numFmtId="0" fontId="4" fillId="4" borderId="19" xfId="0" applyFont="1" applyFill="1" applyBorder="1" applyAlignment="1">
      <alignment vertical="top"/>
    </xf>
    <xf numFmtId="0" fontId="4" fillId="4" borderId="7" xfId="0" applyFont="1" applyFill="1" applyBorder="1" applyAlignment="1">
      <alignment vertical="top"/>
    </xf>
    <xf numFmtId="0" fontId="3" fillId="4" borderId="7" xfId="0" applyFont="1" applyFill="1" applyBorder="1" applyAlignment="1">
      <alignment horizontal="right" vertical="top"/>
    </xf>
    <xf numFmtId="0" fontId="3" fillId="0" borderId="17" xfId="0" applyFont="1" applyFill="1" applyBorder="1" applyAlignment="1">
      <alignment horizontal="left" vertical="top"/>
    </xf>
    <xf numFmtId="0" fontId="3" fillId="0" borderId="21" xfId="0" applyFont="1" applyFill="1" applyBorder="1" applyAlignment="1">
      <alignment horizontal="left" vertical="top"/>
    </xf>
    <xf numFmtId="0" fontId="2" fillId="0" borderId="6" xfId="0" applyNumberFormat="1" applyFont="1" applyFill="1" applyBorder="1" applyAlignment="1"/>
    <xf numFmtId="0" fontId="2" fillId="0" borderId="17" xfId="0" applyNumberFormat="1" applyFont="1" applyFill="1" applyBorder="1" applyAlignment="1"/>
    <xf numFmtId="0" fontId="2" fillId="0" borderId="21" xfId="0" applyNumberFormat="1" applyFont="1" applyFill="1" applyBorder="1" applyAlignment="1"/>
    <xf numFmtId="0" fontId="2" fillId="0" borderId="28" xfId="0" applyNumberFormat="1" applyFont="1" applyFill="1" applyBorder="1" applyAlignment="1"/>
    <xf numFmtId="0" fontId="2" fillId="0" borderId="29" xfId="0" applyNumberFormat="1" applyFont="1" applyFill="1" applyBorder="1" applyAlignment="1"/>
    <xf numFmtId="0" fontId="2" fillId="4" borderId="38" xfId="0" applyNumberFormat="1" applyFont="1" applyFill="1" applyBorder="1" applyAlignment="1">
      <alignment horizontal="left" wrapText="1"/>
    </xf>
    <xf numFmtId="0" fontId="2" fillId="4" borderId="35" xfId="0" applyNumberFormat="1" applyFont="1" applyFill="1" applyBorder="1" applyAlignment="1">
      <alignment horizontal="left" wrapText="1"/>
    </xf>
    <xf numFmtId="0" fontId="2" fillId="4" borderId="26" xfId="0" applyNumberFormat="1" applyFont="1" applyFill="1" applyBorder="1" applyAlignment="1">
      <alignment horizontal="left" wrapText="1"/>
    </xf>
    <xf numFmtId="0" fontId="2" fillId="4" borderId="7" xfId="0" applyNumberFormat="1" applyFont="1" applyFill="1" applyBorder="1" applyAlignment="1">
      <alignment horizontal="left" wrapText="1"/>
    </xf>
    <xf numFmtId="0" fontId="3" fillId="4" borderId="19" xfId="0" applyFont="1" applyFill="1" applyBorder="1" applyAlignment="1">
      <alignment horizontal="left" vertical="top"/>
    </xf>
    <xf numFmtId="0" fontId="3" fillId="4" borderId="19" xfId="0" applyFont="1" applyFill="1" applyBorder="1" applyAlignment="1">
      <alignment horizontal="center" vertical="top"/>
    </xf>
    <xf numFmtId="49" fontId="3" fillId="4" borderId="7" xfId="0" applyNumberFormat="1" applyFont="1" applyFill="1" applyBorder="1" applyAlignment="1">
      <alignment vertical="top" wrapText="1"/>
    </xf>
    <xf numFmtId="0" fontId="3" fillId="4" borderId="38" xfId="0" applyFont="1" applyFill="1" applyBorder="1" applyAlignment="1">
      <alignment horizontal="left" vertical="top"/>
    </xf>
    <xf numFmtId="0" fontId="3" fillId="4" borderId="7" xfId="0" applyFont="1" applyFill="1" applyBorder="1" applyAlignment="1">
      <alignment horizontal="left" vertical="top"/>
    </xf>
    <xf numFmtId="0" fontId="3" fillId="4" borderId="35" xfId="0" applyFont="1" applyFill="1" applyBorder="1" applyAlignment="1">
      <alignment horizontal="center" vertical="top"/>
    </xf>
    <xf numFmtId="0" fontId="3" fillId="4" borderId="26" xfId="0" applyFont="1" applyFill="1" applyBorder="1" applyAlignment="1">
      <alignment horizontal="center" vertical="top"/>
    </xf>
    <xf numFmtId="0" fontId="2" fillId="4" borderId="7" xfId="0" applyFont="1" applyFill="1" applyBorder="1" applyAlignment="1">
      <alignment horizontal="left"/>
    </xf>
    <xf numFmtId="0" fontId="3" fillId="4" borderId="22" xfId="0" applyFont="1" applyFill="1" applyBorder="1" applyAlignment="1">
      <alignment vertical="top"/>
    </xf>
    <xf numFmtId="0" fontId="2" fillId="0" borderId="8" xfId="0" applyNumberFormat="1" applyFont="1" applyFill="1" applyBorder="1" applyAlignment="1"/>
    <xf numFmtId="0" fontId="2" fillId="0" borderId="46" xfId="0" applyNumberFormat="1" applyFont="1" applyFill="1" applyBorder="1" applyAlignment="1"/>
    <xf numFmtId="0" fontId="2" fillId="0" borderId="45" xfId="0" applyNumberFormat="1" applyFont="1" applyFill="1" applyBorder="1" applyAlignment="1"/>
    <xf numFmtId="164" fontId="4" fillId="4" borderId="3" xfId="1" applyFont="1" applyFill="1" applyBorder="1" applyAlignment="1">
      <alignment vertical="top"/>
    </xf>
    <xf numFmtId="164" fontId="4" fillId="4" borderId="32" xfId="1" applyFont="1" applyFill="1" applyBorder="1" applyAlignment="1">
      <alignment vertical="top"/>
    </xf>
    <xf numFmtId="0" fontId="7" fillId="0" borderId="0" xfId="0" applyFont="1"/>
    <xf numFmtId="0" fontId="7" fillId="0" borderId="0" xfId="0" applyFont="1" applyBorder="1"/>
    <xf numFmtId="0" fontId="8" fillId="0" borderId="0" xfId="0" applyFont="1"/>
    <xf numFmtId="0" fontId="7" fillId="5" borderId="47" xfId="0" applyFont="1" applyFill="1" applyBorder="1" applyAlignment="1">
      <alignment horizontal="center" vertical="center" wrapText="1"/>
    </xf>
    <xf numFmtId="0" fontId="7" fillId="6" borderId="15" xfId="0" applyFont="1" applyFill="1" applyBorder="1" applyAlignment="1">
      <alignment horizontal="center" vertical="center" wrapText="1"/>
    </xf>
    <xf numFmtId="0" fontId="3" fillId="0" borderId="8" xfId="0" applyFont="1" applyBorder="1" applyAlignment="1">
      <alignment vertical="top"/>
    </xf>
    <xf numFmtId="0" fontId="3" fillId="0" borderId="6" xfId="0" applyFont="1" applyBorder="1" applyAlignment="1">
      <alignment vertical="top"/>
    </xf>
    <xf numFmtId="164" fontId="2" fillId="0" borderId="49" xfId="1" applyFont="1" applyBorder="1"/>
    <xf numFmtId="164" fontId="2" fillId="0" borderId="2" xfId="1" applyFont="1" applyBorder="1"/>
    <xf numFmtId="164" fontId="2" fillId="0" borderId="24" xfId="1" applyFont="1" applyBorder="1"/>
    <xf numFmtId="164" fontId="2" fillId="0" borderId="23" xfId="1" applyFont="1" applyBorder="1"/>
    <xf numFmtId="2" fontId="12" fillId="0" borderId="47" xfId="0" applyNumberFormat="1" applyFont="1" applyBorder="1"/>
    <xf numFmtId="164" fontId="2" fillId="0" borderId="50" xfId="0" applyNumberFormat="1" applyFont="1" applyBorder="1"/>
    <xf numFmtId="164" fontId="2" fillId="0" borderId="51" xfId="1" applyFont="1" applyBorder="1"/>
    <xf numFmtId="164" fontId="2" fillId="0" borderId="52" xfId="1" applyFont="1" applyBorder="1"/>
    <xf numFmtId="0" fontId="2" fillId="5" borderId="50" xfId="0" applyFont="1" applyFill="1" applyBorder="1" applyAlignment="1">
      <alignment horizontal="center"/>
    </xf>
    <xf numFmtId="0" fontId="2" fillId="5" borderId="51" xfId="0" applyFont="1" applyFill="1" applyBorder="1" applyAlignment="1">
      <alignment horizontal="center"/>
    </xf>
    <xf numFmtId="0" fontId="2" fillId="5" borderId="52" xfId="0" applyFont="1" applyFill="1" applyBorder="1" applyAlignment="1">
      <alignment horizontal="center"/>
    </xf>
    <xf numFmtId="0" fontId="12" fillId="0" borderId="47" xfId="0" applyFont="1" applyBorder="1" applyAlignment="1">
      <alignment horizontal="center"/>
    </xf>
    <xf numFmtId="164" fontId="2" fillId="0" borderId="50" xfId="1" applyFont="1" applyBorder="1"/>
    <xf numFmtId="0" fontId="4" fillId="4" borderId="26" xfId="0" applyFont="1" applyFill="1" applyBorder="1" applyAlignment="1">
      <alignment vertical="top"/>
    </xf>
    <xf numFmtId="0" fontId="4" fillId="4" borderId="48" xfId="0" applyFont="1" applyFill="1" applyBorder="1" applyAlignment="1">
      <alignment vertical="top"/>
    </xf>
    <xf numFmtId="0" fontId="4" fillId="4" borderId="53" xfId="0" applyFont="1" applyFill="1" applyBorder="1" applyAlignment="1">
      <alignment vertical="top"/>
    </xf>
    <xf numFmtId="0" fontId="2" fillId="5" borderId="2" xfId="0" applyFont="1" applyFill="1" applyBorder="1" applyAlignment="1">
      <alignment horizontal="center"/>
    </xf>
    <xf numFmtId="164" fontId="4" fillId="4" borderId="51" xfId="1" applyFont="1" applyFill="1" applyBorder="1" applyAlignment="1">
      <alignment vertical="top"/>
    </xf>
    <xf numFmtId="0" fontId="4" fillId="4" borderId="51" xfId="0" applyFont="1" applyFill="1" applyBorder="1" applyAlignment="1">
      <alignment vertical="top"/>
    </xf>
    <xf numFmtId="164" fontId="2" fillId="0" borderId="31" xfId="1" applyFont="1" applyBorder="1"/>
    <xf numFmtId="164" fontId="2" fillId="0" borderId="32" xfId="1" applyFont="1" applyBorder="1"/>
    <xf numFmtId="164" fontId="2" fillId="0" borderId="34" xfId="1" applyFont="1" applyBorder="1"/>
    <xf numFmtId="0" fontId="16" fillId="0" borderId="11" xfId="0" applyNumberFormat="1" applyFont="1" applyFill="1" applyBorder="1" applyAlignment="1">
      <alignment horizontal="center" vertical="center" wrapText="1"/>
    </xf>
    <xf numFmtId="0" fontId="4" fillId="4" borderId="35" xfId="0" applyFont="1" applyFill="1" applyBorder="1" applyAlignment="1">
      <alignment vertical="center"/>
    </xf>
    <xf numFmtId="0" fontId="17" fillId="4" borderId="35" xfId="0" applyFont="1" applyFill="1" applyBorder="1" applyAlignment="1">
      <alignment vertical="center"/>
    </xf>
    <xf numFmtId="165" fontId="19" fillId="0" borderId="0" xfId="1" applyNumberFormat="1" applyFont="1" applyAlignment="1">
      <alignment horizontal="center"/>
    </xf>
    <xf numFmtId="0" fontId="6" fillId="3" borderId="13" xfId="0" applyFont="1" applyFill="1" applyBorder="1" applyAlignment="1">
      <alignment horizontal="left" vertical="top"/>
    </xf>
    <xf numFmtId="0" fontId="6" fillId="3" borderId="14" xfId="0" applyFont="1" applyFill="1" applyBorder="1" applyAlignment="1">
      <alignment horizontal="left" vertical="top"/>
    </xf>
    <xf numFmtId="0" fontId="6" fillId="3" borderId="15" xfId="0" applyFont="1" applyFill="1" applyBorder="1" applyAlignment="1">
      <alignment horizontal="left" vertical="top"/>
    </xf>
    <xf numFmtId="0" fontId="3" fillId="0" borderId="30" xfId="0" applyFont="1" applyFill="1" applyBorder="1" applyAlignment="1">
      <alignment horizontal="left" vertical="top"/>
    </xf>
    <xf numFmtId="0" fontId="3" fillId="0" borderId="31" xfId="0" applyFont="1" applyFill="1" applyBorder="1" applyAlignment="1">
      <alignment horizontal="left" vertical="top"/>
    </xf>
    <xf numFmtId="0" fontId="3" fillId="4" borderId="39" xfId="0" applyFont="1" applyFill="1" applyBorder="1" applyAlignment="1">
      <alignment horizontal="left" vertical="top"/>
    </xf>
    <xf numFmtId="0" fontId="3" fillId="4" borderId="40" xfId="0" applyFont="1" applyFill="1" applyBorder="1" applyAlignment="1">
      <alignment horizontal="left" vertical="top"/>
    </xf>
    <xf numFmtId="0" fontId="3" fillId="4" borderId="41" xfId="0" applyFont="1" applyFill="1" applyBorder="1" applyAlignment="1">
      <alignment horizontal="left" vertical="top"/>
    </xf>
    <xf numFmtId="0" fontId="2" fillId="0" borderId="25" xfId="0" applyFont="1" applyBorder="1" applyAlignment="1">
      <alignment horizontal="left"/>
    </xf>
    <xf numFmtId="0" fontId="2" fillId="0" borderId="32" xfId="0" applyFont="1" applyBorder="1" applyAlignment="1">
      <alignment horizontal="left"/>
    </xf>
    <xf numFmtId="0" fontId="3" fillId="0" borderId="25" xfId="0" applyFont="1" applyBorder="1" applyAlignment="1">
      <alignment horizontal="left" vertical="top"/>
    </xf>
    <xf numFmtId="0" fontId="3" fillId="0" borderId="32" xfId="0" applyFont="1" applyBorder="1" applyAlignment="1">
      <alignment horizontal="left" vertical="top"/>
    </xf>
    <xf numFmtId="0" fontId="2" fillId="0" borderId="33" xfId="0" applyFont="1" applyBorder="1" applyAlignment="1">
      <alignment horizontal="left"/>
    </xf>
    <xf numFmtId="0" fontId="2" fillId="0" borderId="34" xfId="0" applyFont="1" applyBorder="1" applyAlignment="1">
      <alignment horizontal="left"/>
    </xf>
    <xf numFmtId="0" fontId="3" fillId="0" borderId="25" xfId="0" applyFont="1" applyFill="1" applyBorder="1" applyAlignment="1">
      <alignment horizontal="left" vertical="top"/>
    </xf>
    <xf numFmtId="0" fontId="3" fillId="0" borderId="32" xfId="0" applyFont="1" applyFill="1" applyBorder="1" applyAlignment="1">
      <alignment horizontal="left" vertical="top"/>
    </xf>
    <xf numFmtId="0" fontId="3" fillId="0" borderId="0" xfId="0" applyFont="1" applyBorder="1" applyAlignment="1">
      <alignment horizontal="left" vertical="top"/>
    </xf>
    <xf numFmtId="0" fontId="2" fillId="0" borderId="19" xfId="0" applyNumberFormat="1" applyFont="1" applyFill="1" applyBorder="1" applyAlignment="1">
      <alignment horizontal="left"/>
    </xf>
    <xf numFmtId="0" fontId="2" fillId="0" borderId="7" xfId="0" applyNumberFormat="1" applyFont="1" applyFill="1" applyBorder="1" applyAlignment="1">
      <alignment horizontal="left"/>
    </xf>
    <xf numFmtId="0" fontId="3" fillId="0" borderId="19" xfId="0" applyFont="1" applyFill="1" applyBorder="1" applyAlignment="1">
      <alignment horizontal="left" vertical="top"/>
    </xf>
    <xf numFmtId="0" fontId="3" fillId="0" borderId="7" xfId="0" applyFont="1" applyFill="1" applyBorder="1" applyAlignment="1">
      <alignment horizontal="left" vertical="top"/>
    </xf>
    <xf numFmtId="0" fontId="3" fillId="4" borderId="19" xfId="0" applyFont="1" applyFill="1" applyBorder="1" applyAlignment="1">
      <alignment horizontal="left" vertical="top"/>
    </xf>
    <xf numFmtId="0" fontId="3" fillId="0" borderId="33" xfId="0" applyFont="1" applyBorder="1" applyAlignment="1">
      <alignment horizontal="left" vertical="top"/>
    </xf>
    <xf numFmtId="0" fontId="3" fillId="0" borderId="34" xfId="0" applyFont="1" applyBorder="1" applyAlignment="1">
      <alignment horizontal="left" vertical="top"/>
    </xf>
    <xf numFmtId="0" fontId="3" fillId="0" borderId="30" xfId="0" applyFont="1" applyBorder="1" applyAlignment="1">
      <alignment horizontal="left" vertical="top"/>
    </xf>
    <xf numFmtId="0" fontId="3" fillId="0" borderId="31" xfId="0" applyFont="1" applyBorder="1" applyAlignment="1">
      <alignment horizontal="left" vertical="top"/>
    </xf>
    <xf numFmtId="0" fontId="3" fillId="0" borderId="42" xfId="0" applyFont="1" applyBorder="1" applyAlignment="1">
      <alignment horizontal="left" vertical="top"/>
    </xf>
    <xf numFmtId="0" fontId="3" fillId="0" borderId="43" xfId="0" applyFont="1" applyBorder="1" applyAlignment="1">
      <alignment horizontal="left" vertical="top"/>
    </xf>
    <xf numFmtId="0" fontId="10" fillId="0" borderId="0" xfId="0" applyNumberFormat="1" applyFont="1" applyFill="1" applyBorder="1" applyAlignment="1">
      <alignment horizontal="center" vertical="center"/>
    </xf>
    <xf numFmtId="0" fontId="9" fillId="0" borderId="0" xfId="0" applyNumberFormat="1" applyFont="1" applyFill="1" applyBorder="1" applyAlignment="1">
      <alignment horizontal="center" vertical="center"/>
    </xf>
    <xf numFmtId="0" fontId="3" fillId="2" borderId="25" xfId="0" applyFont="1" applyFill="1" applyBorder="1" applyAlignment="1">
      <alignment horizontal="left" vertical="top"/>
    </xf>
    <xf numFmtId="0" fontId="3" fillId="2" borderId="32" xfId="0" applyFont="1" applyFill="1" applyBorder="1" applyAlignment="1">
      <alignment horizontal="left" vertical="top"/>
    </xf>
    <xf numFmtId="0" fontId="5" fillId="0" borderId="13" xfId="0" applyNumberFormat="1" applyFont="1" applyFill="1" applyBorder="1" applyAlignment="1">
      <alignment horizontal="center" vertical="center" wrapText="1"/>
    </xf>
    <xf numFmtId="0" fontId="5" fillId="0" borderId="15" xfId="0" applyNumberFormat="1" applyFont="1" applyFill="1" applyBorder="1" applyAlignment="1">
      <alignment horizontal="center" vertical="center" wrapText="1"/>
    </xf>
    <xf numFmtId="0" fontId="2" fillId="0" borderId="30" xfId="0" applyFont="1" applyBorder="1" applyAlignment="1">
      <alignment horizontal="left"/>
    </xf>
    <xf numFmtId="0" fontId="2" fillId="0" borderId="31" xfId="0" applyFont="1" applyBorder="1" applyAlignment="1">
      <alignment horizontal="left"/>
    </xf>
    <xf numFmtId="0" fontId="3" fillId="0" borderId="33" xfId="0" applyFont="1" applyFill="1" applyBorder="1" applyAlignment="1">
      <alignment horizontal="left" vertical="top"/>
    </xf>
    <xf numFmtId="0" fontId="3" fillId="0" borderId="34" xfId="0" applyFont="1" applyFill="1" applyBorder="1" applyAlignment="1">
      <alignment horizontal="left" vertical="top"/>
    </xf>
    <xf numFmtId="0" fontId="3" fillId="4" borderId="16" xfId="0" applyFont="1" applyFill="1" applyBorder="1" applyAlignment="1">
      <alignment horizontal="left" vertical="top"/>
    </xf>
    <xf numFmtId="0" fontId="3" fillId="0" borderId="16" xfId="0" applyFont="1" applyFill="1" applyBorder="1" applyAlignment="1">
      <alignment horizontal="left" vertical="top"/>
    </xf>
    <xf numFmtId="0" fontId="3" fillId="0" borderId="18" xfId="0" applyFont="1" applyFill="1" applyBorder="1" applyAlignment="1">
      <alignment horizontal="left" vertical="top"/>
    </xf>
    <xf numFmtId="0" fontId="3" fillId="0" borderId="20" xfId="0" applyFont="1" applyFill="1" applyBorder="1" applyAlignment="1">
      <alignment horizontal="left" vertical="top"/>
    </xf>
    <xf numFmtId="0" fontId="3" fillId="0" borderId="22" xfId="0" applyFont="1" applyFill="1" applyBorder="1" applyAlignment="1">
      <alignment horizontal="left" vertical="top"/>
    </xf>
    <xf numFmtId="0" fontId="2" fillId="0" borderId="16" xfId="0" applyNumberFormat="1" applyFont="1" applyFill="1" applyBorder="1" applyAlignment="1">
      <alignment horizontal="left"/>
    </xf>
    <xf numFmtId="0" fontId="2" fillId="0" borderId="18" xfId="0" applyNumberFormat="1" applyFont="1" applyFill="1" applyBorder="1" applyAlignment="1">
      <alignment horizontal="left"/>
    </xf>
    <xf numFmtId="0" fontId="2" fillId="0" borderId="42" xfId="0" applyNumberFormat="1" applyFont="1" applyFill="1" applyBorder="1" applyAlignment="1">
      <alignment horizontal="left"/>
    </xf>
    <xf numFmtId="0" fontId="2" fillId="0" borderId="43" xfId="0" applyNumberFormat="1" applyFont="1" applyFill="1" applyBorder="1" applyAlignment="1">
      <alignment horizontal="left"/>
    </xf>
    <xf numFmtId="0" fontId="2" fillId="0" borderId="33" xfId="0" applyNumberFormat="1" applyFont="1" applyFill="1" applyBorder="1" applyAlignment="1">
      <alignment horizontal="left"/>
    </xf>
    <xf numFmtId="0" fontId="2" fillId="0" borderId="34" xfId="0" applyNumberFormat="1" applyFont="1" applyFill="1" applyBorder="1" applyAlignment="1">
      <alignment horizontal="left"/>
    </xf>
    <xf numFmtId="0" fontId="2" fillId="0" borderId="41" xfId="0" applyNumberFormat="1" applyFont="1" applyFill="1" applyBorder="1" applyAlignment="1">
      <alignment horizontal="left"/>
    </xf>
    <xf numFmtId="0" fontId="2" fillId="0" borderId="37" xfId="0" applyNumberFormat="1" applyFont="1" applyFill="1" applyBorder="1" applyAlignment="1">
      <alignment horizontal="left"/>
    </xf>
    <xf numFmtId="0" fontId="2" fillId="0" borderId="20" xfId="0" applyNumberFormat="1" applyFont="1" applyFill="1" applyBorder="1" applyAlignment="1">
      <alignment horizontal="left"/>
    </xf>
    <xf numFmtId="0" fontId="2" fillId="0" borderId="22" xfId="0" applyNumberFormat="1" applyFont="1" applyFill="1" applyBorder="1" applyAlignment="1">
      <alignment horizontal="left"/>
    </xf>
    <xf numFmtId="0" fontId="3" fillId="4" borderId="44" xfId="0" applyFont="1" applyFill="1" applyBorder="1" applyAlignment="1">
      <alignment horizontal="left" vertical="top"/>
    </xf>
    <xf numFmtId="0" fontId="3" fillId="0" borderId="26" xfId="0" applyFont="1" applyBorder="1" applyAlignment="1">
      <alignment horizontal="left" vertical="top"/>
    </xf>
    <xf numFmtId="0" fontId="3" fillId="0" borderId="48" xfId="0" applyFont="1" applyBorder="1" applyAlignment="1">
      <alignment horizontal="left" vertical="top"/>
    </xf>
    <xf numFmtId="0" fontId="11" fillId="0" borderId="0" xfId="0" applyFont="1" applyAlignment="1">
      <alignment horizontal="center" vertical="center" wrapText="1"/>
    </xf>
    <xf numFmtId="0" fontId="10" fillId="0" borderId="0" xfId="0" applyFont="1" applyAlignment="1">
      <alignment horizontal="center" vertical="center" wrapText="1"/>
    </xf>
    <xf numFmtId="0" fontId="20" fillId="4" borderId="38" xfId="0" applyFont="1" applyFill="1" applyBorder="1" applyAlignment="1">
      <alignment vertical="center"/>
    </xf>
    <xf numFmtId="0" fontId="20" fillId="4" borderId="7" xfId="0" applyFont="1" applyFill="1" applyBorder="1" applyAlignment="1">
      <alignment vertical="top"/>
    </xf>
    <xf numFmtId="0" fontId="20" fillId="4" borderId="35" xfId="0" applyFont="1" applyFill="1" applyBorder="1" applyAlignment="1">
      <alignment vertical="center"/>
    </xf>
    <xf numFmtId="0" fontId="20" fillId="4" borderId="26" xfId="0" applyFont="1" applyFill="1" applyBorder="1" applyAlignment="1">
      <alignment vertical="center"/>
    </xf>
    <xf numFmtId="0" fontId="20" fillId="4" borderId="36" xfId="0" applyFont="1" applyFill="1" applyBorder="1" applyAlignment="1">
      <alignment vertical="top"/>
    </xf>
    <xf numFmtId="0" fontId="5" fillId="4" borderId="25" xfId="0" applyFont="1" applyFill="1" applyBorder="1" applyAlignment="1">
      <alignment vertical="top"/>
    </xf>
    <xf numFmtId="0" fontId="5" fillId="4" borderId="32" xfId="0" applyFont="1" applyFill="1" applyBorder="1" applyAlignment="1">
      <alignment vertical="top"/>
    </xf>
    <xf numFmtId="0" fontId="20" fillId="2" borderId="25" xfId="0" applyFont="1" applyFill="1" applyBorder="1" applyAlignment="1">
      <alignment horizontal="left" vertical="top"/>
    </xf>
    <xf numFmtId="0" fontId="20" fillId="2" borderId="32" xfId="0" applyFont="1" applyFill="1" applyBorder="1" applyAlignment="1">
      <alignment horizontal="left" vertical="top"/>
    </xf>
  </cellXfs>
  <cellStyles count="2">
    <cellStyle name="Millier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1114424</xdr:colOff>
      <xdr:row>0</xdr:row>
      <xdr:rowOff>1016358</xdr:rowOff>
    </xdr:to>
    <xdr:pic>
      <xdr:nvPicPr>
        <xdr:cNvPr id="3" name="Image 2">
          <a:extLst>
            <a:ext uri="{FF2B5EF4-FFF2-40B4-BE49-F238E27FC236}">
              <a16:creationId xmlns:a16="http://schemas.microsoft.com/office/drawing/2014/main" id="{EA6714CE-09DA-4FA2-A03E-A1390DA7253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38274" cy="1016358"/>
        </a:xfrm>
        <a:prstGeom prst="rect">
          <a:avLst/>
        </a:prstGeom>
      </xdr:spPr>
    </xdr:pic>
    <xdr:clientData/>
  </xdr:twoCellAnchor>
  <xdr:twoCellAnchor editAs="oneCell">
    <xdr:from>
      <xdr:col>6</xdr:col>
      <xdr:colOff>619125</xdr:colOff>
      <xdr:row>0</xdr:row>
      <xdr:rowOff>47624</xdr:rowOff>
    </xdr:from>
    <xdr:to>
      <xdr:col>7</xdr:col>
      <xdr:colOff>506279</xdr:colOff>
      <xdr:row>0</xdr:row>
      <xdr:rowOff>1066799</xdr:rowOff>
    </xdr:to>
    <xdr:pic>
      <xdr:nvPicPr>
        <xdr:cNvPr id="5" name="Image 4">
          <a:extLst>
            <a:ext uri="{FF2B5EF4-FFF2-40B4-BE49-F238E27FC236}">
              <a16:creationId xmlns:a16="http://schemas.microsoft.com/office/drawing/2014/main" id="{DE281D06-D395-4863-811F-E9444EB4AB7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277475" y="47624"/>
          <a:ext cx="1037562" cy="1019175"/>
        </a:xfrm>
        <a:prstGeom prst="rect">
          <a:avLst/>
        </a:prstGeom>
      </xdr:spPr>
    </xdr:pic>
    <xdr:clientData/>
  </xdr:twoCellAnchor>
  <xdr:twoCellAnchor editAs="oneCell">
    <xdr:from>
      <xdr:col>0</xdr:col>
      <xdr:colOff>0</xdr:colOff>
      <xdr:row>0</xdr:row>
      <xdr:rowOff>0</xdr:rowOff>
    </xdr:from>
    <xdr:to>
      <xdr:col>1</xdr:col>
      <xdr:colOff>1114424</xdr:colOff>
      <xdr:row>0</xdr:row>
      <xdr:rowOff>1016358</xdr:rowOff>
    </xdr:to>
    <xdr:pic>
      <xdr:nvPicPr>
        <xdr:cNvPr id="4" name="Image 3">
          <a:extLst>
            <a:ext uri="{FF2B5EF4-FFF2-40B4-BE49-F238E27FC236}">
              <a16:creationId xmlns:a16="http://schemas.microsoft.com/office/drawing/2014/main" id="{FE661B9F-9E6E-4509-8011-12F137240CD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38274" cy="101635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142874</xdr:colOff>
      <xdr:row>0</xdr:row>
      <xdr:rowOff>523876</xdr:rowOff>
    </xdr:from>
    <xdr:to>
      <xdr:col>1</xdr:col>
      <xdr:colOff>1257298</xdr:colOff>
      <xdr:row>1</xdr:row>
      <xdr:rowOff>421046</xdr:rowOff>
    </xdr:to>
    <xdr:pic>
      <xdr:nvPicPr>
        <xdr:cNvPr id="4" name="Image 3">
          <a:extLst>
            <a:ext uri="{FF2B5EF4-FFF2-40B4-BE49-F238E27FC236}">
              <a16:creationId xmlns:a16="http://schemas.microsoft.com/office/drawing/2014/main" id="{D5BF5201-7C12-4354-8E64-7A6EF314D06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2874" y="523876"/>
          <a:ext cx="1435893" cy="101635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M462"/>
  <sheetViews>
    <sheetView tabSelected="1" view="pageBreakPreview" zoomScale="90" zoomScaleNormal="90" zoomScaleSheetLayoutView="90" workbookViewId="0">
      <selection activeCell="F117" sqref="F117"/>
    </sheetView>
  </sheetViews>
  <sheetFormatPr baseColWidth="10" defaultRowHeight="15" x14ac:dyDescent="0.25"/>
  <cols>
    <col min="1" max="1" width="4.85546875" style="111" customWidth="1"/>
    <col min="2" max="2" width="50.140625" style="2" customWidth="1"/>
    <col min="3" max="3" width="47.85546875" style="2" bestFit="1" customWidth="1"/>
    <col min="4" max="4" width="22.28515625" style="2" customWidth="1"/>
    <col min="5" max="5" width="22.7109375" style="2" bestFit="1" customWidth="1"/>
    <col min="6" max="6" width="21.5703125" style="2" customWidth="1"/>
    <col min="7" max="7" width="17.140625" style="2" customWidth="1"/>
    <col min="8" max="8" width="18.5703125" style="2" customWidth="1"/>
    <col min="9" max="16384" width="11.42578125" style="2"/>
  </cols>
  <sheetData>
    <row r="1" spans="1:9" ht="87.75" customHeight="1" x14ac:dyDescent="0.25"/>
    <row r="2" spans="1:9" ht="47.25" customHeight="1" x14ac:dyDescent="0.25">
      <c r="B2" s="172" t="s">
        <v>418</v>
      </c>
      <c r="C2" s="172"/>
      <c r="D2" s="172"/>
      <c r="E2" s="172"/>
      <c r="F2" s="172"/>
      <c r="G2" s="172"/>
      <c r="H2" s="172"/>
      <c r="I2" s="172"/>
    </row>
    <row r="3" spans="1:9" ht="15.75" x14ac:dyDescent="0.25">
      <c r="B3" s="173" t="s">
        <v>324</v>
      </c>
      <c r="C3" s="173"/>
      <c r="D3" s="173"/>
      <c r="E3" s="173"/>
      <c r="F3" s="173"/>
      <c r="G3" s="173"/>
      <c r="H3" s="173"/>
    </row>
    <row r="4" spans="1:9" ht="15.75" thickBot="1" x14ac:dyDescent="0.3">
      <c r="B4" s="23"/>
      <c r="C4" s="23"/>
      <c r="D4" s="23"/>
      <c r="E4" s="23"/>
      <c r="F4" s="23"/>
      <c r="G4" s="23"/>
      <c r="H4" s="23"/>
    </row>
    <row r="5" spans="1:9" ht="45.75" thickBot="1" x14ac:dyDescent="0.3">
      <c r="B5" s="176" t="s">
        <v>319</v>
      </c>
      <c r="C5" s="177"/>
      <c r="D5" s="58" t="s">
        <v>320</v>
      </c>
      <c r="E5" s="140" t="s">
        <v>401</v>
      </c>
      <c r="F5" s="140" t="s">
        <v>403</v>
      </c>
      <c r="G5" s="21" t="s">
        <v>323</v>
      </c>
      <c r="H5" s="22" t="s">
        <v>322</v>
      </c>
    </row>
    <row r="6" spans="1:9" ht="16.5" thickBot="1" x14ac:dyDescent="0.3">
      <c r="B6" s="144" t="s">
        <v>0</v>
      </c>
      <c r="C6" s="145"/>
      <c r="D6" s="145"/>
      <c r="E6" s="145"/>
      <c r="F6" s="145"/>
      <c r="G6" s="145"/>
      <c r="H6" s="146"/>
    </row>
    <row r="7" spans="1:9" ht="15" customHeight="1" x14ac:dyDescent="0.25">
      <c r="A7" s="111">
        <v>1</v>
      </c>
      <c r="B7" s="168" t="s">
        <v>25</v>
      </c>
      <c r="C7" s="169"/>
      <c r="D7" s="48"/>
      <c r="E7" s="33"/>
      <c r="F7" s="24"/>
      <c r="G7" s="26"/>
      <c r="H7" s="27">
        <f>G7*1.2</f>
        <v>0</v>
      </c>
    </row>
    <row r="8" spans="1:9" x14ac:dyDescent="0.25">
      <c r="A8" s="111">
        <v>2</v>
      </c>
      <c r="B8" s="154" t="s">
        <v>27</v>
      </c>
      <c r="C8" s="155"/>
      <c r="D8" s="18"/>
      <c r="E8" s="13"/>
      <c r="F8" s="1"/>
      <c r="G8" s="28"/>
      <c r="H8" s="29">
        <f t="shared" ref="H8:H14" si="0">G8*1.2</f>
        <v>0</v>
      </c>
    </row>
    <row r="9" spans="1:9" x14ac:dyDescent="0.25">
      <c r="A9" s="111">
        <v>3</v>
      </c>
      <c r="B9" s="154" t="s">
        <v>326</v>
      </c>
      <c r="C9" s="155"/>
      <c r="D9" s="18"/>
      <c r="E9" s="13"/>
      <c r="F9" s="1"/>
      <c r="G9" s="28"/>
      <c r="H9" s="29">
        <f t="shared" si="0"/>
        <v>0</v>
      </c>
    </row>
    <row r="10" spans="1:9" x14ac:dyDescent="0.25">
      <c r="A10" s="111">
        <v>4</v>
      </c>
      <c r="B10" s="154" t="s">
        <v>26</v>
      </c>
      <c r="C10" s="155"/>
      <c r="D10" s="18"/>
      <c r="E10" s="13"/>
      <c r="F10" s="1"/>
      <c r="G10" s="28"/>
      <c r="H10" s="29">
        <f t="shared" si="0"/>
        <v>0</v>
      </c>
    </row>
    <row r="11" spans="1:9" x14ac:dyDescent="0.25">
      <c r="A11" s="111">
        <v>5</v>
      </c>
      <c r="B11" s="154" t="s">
        <v>28</v>
      </c>
      <c r="C11" s="155"/>
      <c r="D11" s="18"/>
      <c r="E11" s="13"/>
      <c r="F11" s="1"/>
      <c r="G11" s="28"/>
      <c r="H11" s="29">
        <f t="shared" si="0"/>
        <v>0</v>
      </c>
    </row>
    <row r="12" spans="1:9" x14ac:dyDescent="0.25">
      <c r="A12" s="111">
        <v>6</v>
      </c>
      <c r="B12" s="154" t="s">
        <v>29</v>
      </c>
      <c r="C12" s="155"/>
      <c r="D12" s="18"/>
      <c r="E12" s="13"/>
      <c r="F12" s="1"/>
      <c r="G12" s="28"/>
      <c r="H12" s="29">
        <f t="shared" si="0"/>
        <v>0</v>
      </c>
    </row>
    <row r="13" spans="1:9" x14ac:dyDescent="0.25">
      <c r="A13" s="111">
        <v>7</v>
      </c>
      <c r="B13" s="154" t="s">
        <v>325</v>
      </c>
      <c r="C13" s="155"/>
      <c r="D13" s="18"/>
      <c r="E13" s="13"/>
      <c r="F13" s="1"/>
      <c r="G13" s="28"/>
      <c r="H13" s="29">
        <f t="shared" si="0"/>
        <v>0</v>
      </c>
    </row>
    <row r="14" spans="1:9" ht="15.75" thickBot="1" x14ac:dyDescent="0.3">
      <c r="A14" s="111">
        <v>8</v>
      </c>
      <c r="B14" s="166" t="s">
        <v>1</v>
      </c>
      <c r="C14" s="167"/>
      <c r="D14" s="49"/>
      <c r="E14" s="36"/>
      <c r="F14" s="25"/>
      <c r="G14" s="30"/>
      <c r="H14" s="31">
        <f t="shared" si="0"/>
        <v>0</v>
      </c>
    </row>
    <row r="15" spans="1:9" ht="16.5" thickBot="1" x14ac:dyDescent="0.3">
      <c r="B15" s="144" t="s">
        <v>2</v>
      </c>
      <c r="C15" s="145"/>
      <c r="D15" s="145"/>
      <c r="E15" s="145"/>
      <c r="F15" s="145"/>
      <c r="G15" s="145"/>
      <c r="H15" s="146"/>
    </row>
    <row r="16" spans="1:9" ht="15" customHeight="1" x14ac:dyDescent="0.25">
      <c r="A16" s="111">
        <v>9</v>
      </c>
      <c r="B16" s="178" t="s">
        <v>3</v>
      </c>
      <c r="C16" s="179"/>
      <c r="D16" s="50"/>
      <c r="E16" s="41"/>
      <c r="F16" s="24"/>
      <c r="G16" s="26"/>
      <c r="H16" s="27">
        <f t="shared" ref="H16:H76" si="1">G16*1.2</f>
        <v>0</v>
      </c>
    </row>
    <row r="17" spans="1:8" x14ac:dyDescent="0.25">
      <c r="A17" s="111">
        <v>10</v>
      </c>
      <c r="B17" s="152" t="s">
        <v>4</v>
      </c>
      <c r="C17" s="153"/>
      <c r="D17" s="51"/>
      <c r="E17" s="37"/>
      <c r="F17" s="1"/>
      <c r="G17" s="28"/>
      <c r="H17" s="29">
        <f t="shared" si="1"/>
        <v>0</v>
      </c>
    </row>
    <row r="18" spans="1:8" x14ac:dyDescent="0.25">
      <c r="A18" s="111">
        <v>11</v>
      </c>
      <c r="B18" s="152" t="s">
        <v>19</v>
      </c>
      <c r="C18" s="153"/>
      <c r="D18" s="51"/>
      <c r="E18" s="37"/>
      <c r="F18" s="1"/>
      <c r="G18" s="28"/>
      <c r="H18" s="29">
        <f t="shared" si="1"/>
        <v>0</v>
      </c>
    </row>
    <row r="19" spans="1:8" x14ac:dyDescent="0.25">
      <c r="A19" s="111">
        <v>12</v>
      </c>
      <c r="B19" s="152" t="s">
        <v>5</v>
      </c>
      <c r="C19" s="153"/>
      <c r="D19" s="51"/>
      <c r="E19" s="37"/>
      <c r="F19" s="1"/>
      <c r="G19" s="28"/>
      <c r="H19" s="29">
        <f t="shared" si="1"/>
        <v>0</v>
      </c>
    </row>
    <row r="20" spans="1:8" x14ac:dyDescent="0.25">
      <c r="A20" s="111">
        <v>13</v>
      </c>
      <c r="B20" s="152" t="s">
        <v>6</v>
      </c>
      <c r="C20" s="153"/>
      <c r="D20" s="51"/>
      <c r="E20" s="37"/>
      <c r="F20" s="1"/>
      <c r="G20" s="28"/>
      <c r="H20" s="29">
        <f t="shared" si="1"/>
        <v>0</v>
      </c>
    </row>
    <row r="21" spans="1:8" x14ac:dyDescent="0.25">
      <c r="A21" s="111">
        <v>14</v>
      </c>
      <c r="B21" s="152" t="s">
        <v>7</v>
      </c>
      <c r="C21" s="153"/>
      <c r="D21" s="51"/>
      <c r="E21" s="37"/>
      <c r="F21" s="1"/>
      <c r="G21" s="28"/>
      <c r="H21" s="29">
        <f t="shared" si="1"/>
        <v>0</v>
      </c>
    </row>
    <row r="22" spans="1:8" x14ac:dyDescent="0.25">
      <c r="A22" s="111">
        <v>15</v>
      </c>
      <c r="B22" s="152" t="s">
        <v>20</v>
      </c>
      <c r="C22" s="153"/>
      <c r="D22" s="52"/>
      <c r="E22" s="4"/>
      <c r="F22" s="1"/>
      <c r="G22" s="28"/>
      <c r="H22" s="29">
        <f t="shared" si="1"/>
        <v>0</v>
      </c>
    </row>
    <row r="23" spans="1:8" x14ac:dyDescent="0.25">
      <c r="A23" s="111">
        <v>16</v>
      </c>
      <c r="B23" s="152" t="s">
        <v>21</v>
      </c>
      <c r="C23" s="153"/>
      <c r="D23" s="52"/>
      <c r="E23" s="4"/>
      <c r="F23" s="1"/>
      <c r="G23" s="28"/>
      <c r="H23" s="29">
        <f t="shared" si="1"/>
        <v>0</v>
      </c>
    </row>
    <row r="24" spans="1:8" x14ac:dyDescent="0.25">
      <c r="A24" s="111">
        <v>17</v>
      </c>
      <c r="B24" s="152" t="s">
        <v>18</v>
      </c>
      <c r="C24" s="153"/>
      <c r="D24" s="51"/>
      <c r="E24" s="37"/>
      <c r="F24" s="1"/>
      <c r="G24" s="28"/>
      <c r="H24" s="29">
        <f t="shared" si="1"/>
        <v>0</v>
      </c>
    </row>
    <row r="25" spans="1:8" x14ac:dyDescent="0.25">
      <c r="A25" s="111">
        <v>18</v>
      </c>
      <c r="B25" s="152" t="s">
        <v>8</v>
      </c>
      <c r="C25" s="153"/>
      <c r="D25" s="51"/>
      <c r="E25" s="37"/>
      <c r="F25" s="1"/>
      <c r="G25" s="28"/>
      <c r="H25" s="29">
        <f t="shared" si="1"/>
        <v>0</v>
      </c>
    </row>
    <row r="26" spans="1:8" x14ac:dyDescent="0.25">
      <c r="A26" s="111">
        <v>19</v>
      </c>
      <c r="B26" s="152" t="s">
        <v>9</v>
      </c>
      <c r="C26" s="153"/>
      <c r="D26" s="51"/>
      <c r="E26" s="37"/>
      <c r="F26" s="1"/>
      <c r="G26" s="28"/>
      <c r="H26" s="29">
        <f t="shared" si="1"/>
        <v>0</v>
      </c>
    </row>
    <row r="27" spans="1:8" x14ac:dyDescent="0.25">
      <c r="A27" s="111">
        <v>20</v>
      </c>
      <c r="B27" s="152" t="s">
        <v>145</v>
      </c>
      <c r="C27" s="153"/>
      <c r="D27" s="53"/>
      <c r="E27" s="40"/>
      <c r="F27" s="1"/>
      <c r="G27" s="28"/>
      <c r="H27" s="29">
        <f t="shared" si="1"/>
        <v>0</v>
      </c>
    </row>
    <row r="28" spans="1:8" x14ac:dyDescent="0.25">
      <c r="A28" s="111">
        <v>21</v>
      </c>
      <c r="B28" s="152" t="s">
        <v>146</v>
      </c>
      <c r="C28" s="153"/>
      <c r="D28" s="53"/>
      <c r="E28" s="40"/>
      <c r="F28" s="1"/>
      <c r="G28" s="28"/>
      <c r="H28" s="29">
        <f t="shared" si="1"/>
        <v>0</v>
      </c>
    </row>
    <row r="29" spans="1:8" x14ac:dyDescent="0.25">
      <c r="A29" s="111">
        <v>22</v>
      </c>
      <c r="B29" s="152" t="s">
        <v>244</v>
      </c>
      <c r="C29" s="153"/>
      <c r="D29" s="53"/>
      <c r="E29" s="40"/>
      <c r="F29" s="1"/>
      <c r="G29" s="28"/>
      <c r="H29" s="29">
        <f t="shared" si="1"/>
        <v>0</v>
      </c>
    </row>
    <row r="30" spans="1:8" x14ac:dyDescent="0.25">
      <c r="A30" s="111">
        <v>23</v>
      </c>
      <c r="B30" s="152" t="s">
        <v>10</v>
      </c>
      <c r="C30" s="153"/>
      <c r="D30" s="51"/>
      <c r="E30" s="37"/>
      <c r="F30" s="1"/>
      <c r="G30" s="28"/>
      <c r="H30" s="29">
        <f t="shared" si="1"/>
        <v>0</v>
      </c>
    </row>
    <row r="31" spans="1:8" x14ac:dyDescent="0.25">
      <c r="A31" s="111">
        <v>24</v>
      </c>
      <c r="B31" s="152" t="s">
        <v>11</v>
      </c>
      <c r="C31" s="153"/>
      <c r="D31" s="51"/>
      <c r="E31" s="37"/>
      <c r="F31" s="1"/>
      <c r="G31" s="28"/>
      <c r="H31" s="29">
        <f t="shared" si="1"/>
        <v>0</v>
      </c>
    </row>
    <row r="32" spans="1:8" x14ac:dyDescent="0.25">
      <c r="A32" s="111">
        <v>25</v>
      </c>
      <c r="B32" s="152" t="s">
        <v>22</v>
      </c>
      <c r="C32" s="153"/>
      <c r="D32" s="51"/>
      <c r="E32" s="37"/>
      <c r="F32" s="1"/>
      <c r="G32" s="28"/>
      <c r="H32" s="29">
        <f t="shared" si="1"/>
        <v>0</v>
      </c>
    </row>
    <row r="33" spans="1:13" x14ac:dyDescent="0.25">
      <c r="A33" s="111">
        <v>26</v>
      </c>
      <c r="B33" s="152" t="s">
        <v>23</v>
      </c>
      <c r="C33" s="153"/>
      <c r="D33" s="51"/>
      <c r="E33" s="37"/>
      <c r="F33" s="1"/>
      <c r="G33" s="28"/>
      <c r="H33" s="29">
        <f t="shared" si="1"/>
        <v>0</v>
      </c>
    </row>
    <row r="34" spans="1:13" ht="15.75" thickBot="1" x14ac:dyDescent="0.3">
      <c r="A34" s="111">
        <v>27</v>
      </c>
      <c r="B34" s="156" t="s">
        <v>137</v>
      </c>
      <c r="C34" s="157"/>
      <c r="D34" s="54"/>
      <c r="E34" s="43"/>
      <c r="F34" s="25"/>
      <c r="G34" s="30"/>
      <c r="H34" s="31">
        <f t="shared" si="1"/>
        <v>0</v>
      </c>
    </row>
    <row r="35" spans="1:13" ht="16.5" thickBot="1" x14ac:dyDescent="0.3">
      <c r="B35" s="144" t="s">
        <v>328</v>
      </c>
      <c r="C35" s="145"/>
      <c r="D35" s="145"/>
      <c r="E35" s="145"/>
      <c r="F35" s="145"/>
      <c r="G35" s="145"/>
      <c r="H35" s="146"/>
    </row>
    <row r="36" spans="1:13" ht="15" customHeight="1" x14ac:dyDescent="0.25">
      <c r="A36" s="111">
        <v>28</v>
      </c>
      <c r="B36" s="168" t="s">
        <v>255</v>
      </c>
      <c r="C36" s="169"/>
      <c r="D36" s="48"/>
      <c r="E36" s="33"/>
      <c r="F36" s="24"/>
      <c r="G36" s="26"/>
      <c r="H36" s="27">
        <f t="shared" si="1"/>
        <v>0</v>
      </c>
    </row>
    <row r="37" spans="1:13" x14ac:dyDescent="0.25">
      <c r="A37" s="111">
        <v>29</v>
      </c>
      <c r="B37" s="154" t="s">
        <v>256</v>
      </c>
      <c r="C37" s="155"/>
      <c r="D37" s="18"/>
      <c r="E37" s="13"/>
      <c r="F37" s="1"/>
      <c r="G37" s="28"/>
      <c r="H37" s="29">
        <f t="shared" si="1"/>
        <v>0</v>
      </c>
      <c r="I37" s="5"/>
      <c r="J37" s="5"/>
      <c r="K37" s="5"/>
      <c r="L37" s="5"/>
      <c r="M37" s="5"/>
    </row>
    <row r="38" spans="1:13" x14ac:dyDescent="0.25">
      <c r="A38" s="111">
        <v>30</v>
      </c>
      <c r="B38" s="154" t="s">
        <v>13</v>
      </c>
      <c r="C38" s="155"/>
      <c r="D38" s="19"/>
      <c r="E38" s="44"/>
      <c r="F38" s="1"/>
      <c r="G38" s="28"/>
      <c r="H38" s="29">
        <f t="shared" si="1"/>
        <v>0</v>
      </c>
      <c r="I38" s="5"/>
      <c r="J38" s="5"/>
      <c r="K38" s="5"/>
      <c r="L38" s="5"/>
      <c r="M38" s="5"/>
    </row>
    <row r="39" spans="1:13" x14ac:dyDescent="0.25">
      <c r="A39" s="111">
        <v>31</v>
      </c>
      <c r="B39" s="154" t="s">
        <v>140</v>
      </c>
      <c r="C39" s="155"/>
      <c r="D39" s="19"/>
      <c r="E39" s="44"/>
      <c r="F39" s="1"/>
      <c r="G39" s="28"/>
      <c r="H39" s="29">
        <f t="shared" si="1"/>
        <v>0</v>
      </c>
      <c r="I39" s="5"/>
      <c r="J39" s="160"/>
      <c r="K39" s="160"/>
      <c r="L39" s="160"/>
      <c r="M39" s="5"/>
    </row>
    <row r="40" spans="1:13" x14ac:dyDescent="0.25">
      <c r="A40" s="111">
        <v>32</v>
      </c>
      <c r="B40" s="154" t="s">
        <v>15</v>
      </c>
      <c r="C40" s="155"/>
      <c r="D40" s="19"/>
      <c r="E40" s="44"/>
      <c r="F40" s="1"/>
      <c r="G40" s="28"/>
      <c r="H40" s="29">
        <f t="shared" si="1"/>
        <v>0</v>
      </c>
      <c r="I40" s="5"/>
      <c r="J40" s="160"/>
      <c r="K40" s="160"/>
      <c r="L40" s="160"/>
      <c r="M40" s="5"/>
    </row>
    <row r="41" spans="1:13" x14ac:dyDescent="0.25">
      <c r="A41" s="111">
        <v>33</v>
      </c>
      <c r="B41" s="154" t="s">
        <v>14</v>
      </c>
      <c r="C41" s="155"/>
      <c r="D41" s="19"/>
      <c r="E41" s="44"/>
      <c r="F41" s="1"/>
      <c r="G41" s="28"/>
      <c r="H41" s="29">
        <f t="shared" si="1"/>
        <v>0</v>
      </c>
      <c r="I41" s="5"/>
      <c r="J41" s="5"/>
      <c r="K41" s="5"/>
      <c r="L41" s="5"/>
      <c r="M41" s="5"/>
    </row>
    <row r="42" spans="1:13" x14ac:dyDescent="0.25">
      <c r="A42" s="111">
        <v>34</v>
      </c>
      <c r="B42" s="154" t="s">
        <v>16</v>
      </c>
      <c r="C42" s="155"/>
      <c r="D42" s="19"/>
      <c r="E42" s="44"/>
      <c r="F42" s="1"/>
      <c r="G42" s="28"/>
      <c r="H42" s="29">
        <f t="shared" si="1"/>
        <v>0</v>
      </c>
      <c r="I42" s="5"/>
      <c r="J42" s="5"/>
      <c r="K42" s="5"/>
      <c r="L42" s="5"/>
      <c r="M42" s="5"/>
    </row>
    <row r="43" spans="1:13" x14ac:dyDescent="0.25">
      <c r="A43" s="111">
        <v>35</v>
      </c>
      <c r="B43" s="154" t="s">
        <v>24</v>
      </c>
      <c r="C43" s="155"/>
      <c r="D43" s="19"/>
      <c r="E43" s="44"/>
      <c r="F43" s="1"/>
      <c r="G43" s="28"/>
      <c r="H43" s="29">
        <f t="shared" si="1"/>
        <v>0</v>
      </c>
    </row>
    <row r="44" spans="1:13" x14ac:dyDescent="0.25">
      <c r="A44" s="111">
        <v>36</v>
      </c>
      <c r="B44" s="154" t="s">
        <v>139</v>
      </c>
      <c r="C44" s="155"/>
      <c r="D44" s="19"/>
      <c r="E44" s="44"/>
      <c r="F44" s="1"/>
      <c r="G44" s="28"/>
      <c r="H44" s="29">
        <f t="shared" si="1"/>
        <v>0</v>
      </c>
    </row>
    <row r="45" spans="1:13" x14ac:dyDescent="0.25">
      <c r="A45" s="111">
        <v>37</v>
      </c>
      <c r="B45" s="154" t="s">
        <v>141</v>
      </c>
      <c r="C45" s="155"/>
      <c r="D45" s="19"/>
      <c r="E45" s="44"/>
      <c r="F45" s="1"/>
      <c r="G45" s="28"/>
      <c r="H45" s="29">
        <f t="shared" si="1"/>
        <v>0</v>
      </c>
    </row>
    <row r="46" spans="1:13" x14ac:dyDescent="0.25">
      <c r="A46" s="111">
        <v>38</v>
      </c>
      <c r="B46" s="154" t="s">
        <v>134</v>
      </c>
      <c r="C46" s="155"/>
      <c r="D46" s="19"/>
      <c r="E46" s="44"/>
      <c r="F46" s="1"/>
      <c r="G46" s="28"/>
      <c r="H46" s="29">
        <f t="shared" si="1"/>
        <v>0</v>
      </c>
    </row>
    <row r="47" spans="1:13" x14ac:dyDescent="0.25">
      <c r="A47" s="111">
        <v>39</v>
      </c>
      <c r="B47" s="154" t="s">
        <v>135</v>
      </c>
      <c r="C47" s="155"/>
      <c r="D47" s="19"/>
      <c r="E47" s="44"/>
      <c r="F47" s="1"/>
      <c r="G47" s="28"/>
      <c r="H47" s="29">
        <f t="shared" si="1"/>
        <v>0</v>
      </c>
    </row>
    <row r="48" spans="1:13" x14ac:dyDescent="0.25">
      <c r="A48" s="111">
        <v>40</v>
      </c>
      <c r="B48" s="154" t="s">
        <v>133</v>
      </c>
      <c r="C48" s="155"/>
      <c r="D48" s="19"/>
      <c r="E48" s="44"/>
      <c r="F48" s="1"/>
      <c r="G48" s="28"/>
      <c r="H48" s="29">
        <f t="shared" si="1"/>
        <v>0</v>
      </c>
    </row>
    <row r="49" spans="1:8" x14ac:dyDescent="0.25">
      <c r="A49" s="111">
        <v>41</v>
      </c>
      <c r="B49" s="154" t="s">
        <v>257</v>
      </c>
      <c r="C49" s="155"/>
      <c r="D49" s="19"/>
      <c r="E49" s="44"/>
      <c r="F49" s="1"/>
      <c r="G49" s="28"/>
      <c r="H49" s="29">
        <f t="shared" si="1"/>
        <v>0</v>
      </c>
    </row>
    <row r="50" spans="1:8" x14ac:dyDescent="0.25">
      <c r="A50" s="111">
        <v>42</v>
      </c>
      <c r="B50" s="154" t="s">
        <v>306</v>
      </c>
      <c r="C50" s="155"/>
      <c r="D50" s="19"/>
      <c r="E50" s="44"/>
      <c r="F50" s="1"/>
      <c r="G50" s="28"/>
      <c r="H50" s="29">
        <f t="shared" si="1"/>
        <v>0</v>
      </c>
    </row>
    <row r="51" spans="1:8" x14ac:dyDescent="0.25">
      <c r="A51" s="111">
        <v>43</v>
      </c>
      <c r="B51" s="154" t="s">
        <v>258</v>
      </c>
      <c r="C51" s="155"/>
      <c r="D51" s="19"/>
      <c r="E51" s="44"/>
      <c r="F51" s="1"/>
      <c r="G51" s="28"/>
      <c r="H51" s="29">
        <f t="shared" si="1"/>
        <v>0</v>
      </c>
    </row>
    <row r="52" spans="1:8" x14ac:dyDescent="0.25">
      <c r="A52" s="111">
        <v>44</v>
      </c>
      <c r="B52" s="154" t="s">
        <v>259</v>
      </c>
      <c r="C52" s="155"/>
      <c r="D52" s="19"/>
      <c r="E52" s="44"/>
      <c r="F52" s="1"/>
      <c r="G52" s="28"/>
      <c r="H52" s="29">
        <f t="shared" si="1"/>
        <v>0</v>
      </c>
    </row>
    <row r="53" spans="1:8" x14ac:dyDescent="0.25">
      <c r="A53" s="111">
        <v>45</v>
      </c>
      <c r="B53" s="154" t="s">
        <v>261</v>
      </c>
      <c r="C53" s="155"/>
      <c r="D53" s="19"/>
      <c r="E53" s="44"/>
      <c r="F53" s="1"/>
      <c r="G53" s="28"/>
      <c r="H53" s="29">
        <f t="shared" si="1"/>
        <v>0</v>
      </c>
    </row>
    <row r="54" spans="1:8" x14ac:dyDescent="0.25">
      <c r="A54" s="111">
        <v>46</v>
      </c>
      <c r="B54" s="154" t="s">
        <v>260</v>
      </c>
      <c r="C54" s="155"/>
      <c r="D54" s="19"/>
      <c r="E54" s="44"/>
      <c r="F54" s="1"/>
      <c r="G54" s="28"/>
      <c r="H54" s="29">
        <f t="shared" si="1"/>
        <v>0</v>
      </c>
    </row>
    <row r="55" spans="1:8" x14ac:dyDescent="0.25">
      <c r="A55" s="111">
        <v>47</v>
      </c>
      <c r="B55" s="154" t="s">
        <v>262</v>
      </c>
      <c r="C55" s="155"/>
      <c r="D55" s="19"/>
      <c r="E55" s="44"/>
      <c r="F55" s="1"/>
      <c r="G55" s="28"/>
      <c r="H55" s="29">
        <f t="shared" si="1"/>
        <v>0</v>
      </c>
    </row>
    <row r="56" spans="1:8" x14ac:dyDescent="0.25">
      <c r="A56" s="111">
        <v>48</v>
      </c>
      <c r="B56" s="154" t="s">
        <v>263</v>
      </c>
      <c r="C56" s="155"/>
      <c r="D56" s="19"/>
      <c r="E56" s="44"/>
      <c r="F56" s="1"/>
      <c r="G56" s="28"/>
      <c r="H56" s="29">
        <f t="shared" si="1"/>
        <v>0</v>
      </c>
    </row>
    <row r="57" spans="1:8" x14ac:dyDescent="0.25">
      <c r="A57" s="111">
        <v>49</v>
      </c>
      <c r="B57" s="154" t="s">
        <v>329</v>
      </c>
      <c r="C57" s="155"/>
      <c r="D57" s="19"/>
      <c r="E57" s="44"/>
      <c r="F57" s="1"/>
      <c r="G57" s="28"/>
      <c r="H57" s="29">
        <f t="shared" si="1"/>
        <v>0</v>
      </c>
    </row>
    <row r="58" spans="1:8" x14ac:dyDescent="0.25">
      <c r="A58" s="111">
        <v>50</v>
      </c>
      <c r="B58" s="154" t="s">
        <v>330</v>
      </c>
      <c r="C58" s="155"/>
      <c r="D58" s="19"/>
      <c r="E58" s="44"/>
      <c r="F58" s="1"/>
      <c r="G58" s="28"/>
      <c r="H58" s="29">
        <f t="shared" si="1"/>
        <v>0</v>
      </c>
    </row>
    <row r="59" spans="1:8" x14ac:dyDescent="0.25">
      <c r="A59" s="111">
        <v>51</v>
      </c>
      <c r="B59" s="154" t="s">
        <v>264</v>
      </c>
      <c r="C59" s="155"/>
      <c r="D59" s="19"/>
      <c r="E59" s="44"/>
      <c r="F59" s="1"/>
      <c r="G59" s="28"/>
      <c r="H59" s="29">
        <f t="shared" si="1"/>
        <v>0</v>
      </c>
    </row>
    <row r="60" spans="1:8" x14ac:dyDescent="0.25">
      <c r="A60" s="111">
        <v>52</v>
      </c>
      <c r="B60" s="154" t="s">
        <v>272</v>
      </c>
      <c r="C60" s="155"/>
      <c r="D60" s="19"/>
      <c r="E60" s="44"/>
      <c r="F60" s="1"/>
      <c r="G60" s="28"/>
      <c r="H60" s="29">
        <f t="shared" si="1"/>
        <v>0</v>
      </c>
    </row>
    <row r="61" spans="1:8" ht="15.75" thickBot="1" x14ac:dyDescent="0.3">
      <c r="A61" s="111">
        <v>53</v>
      </c>
      <c r="B61" s="166" t="s">
        <v>327</v>
      </c>
      <c r="C61" s="167"/>
      <c r="D61" s="55"/>
      <c r="E61" s="45"/>
      <c r="F61" s="25"/>
      <c r="G61" s="30"/>
      <c r="H61" s="31">
        <f t="shared" si="1"/>
        <v>0</v>
      </c>
    </row>
    <row r="62" spans="1:8" ht="16.5" thickBot="1" x14ac:dyDescent="0.3">
      <c r="B62" s="144" t="s">
        <v>30</v>
      </c>
      <c r="C62" s="145"/>
      <c r="D62" s="145"/>
      <c r="E62" s="145"/>
      <c r="F62" s="145"/>
      <c r="G62" s="145"/>
      <c r="H62" s="146"/>
    </row>
    <row r="63" spans="1:8" ht="15" customHeight="1" x14ac:dyDescent="0.25">
      <c r="A63" s="111">
        <v>54</v>
      </c>
      <c r="B63" s="147" t="s">
        <v>393</v>
      </c>
      <c r="C63" s="148"/>
      <c r="D63" s="56"/>
      <c r="E63" s="47"/>
      <c r="F63" s="24"/>
      <c r="G63" s="26"/>
      <c r="H63" s="27">
        <f t="shared" si="1"/>
        <v>0</v>
      </c>
    </row>
    <row r="64" spans="1:8" x14ac:dyDescent="0.25">
      <c r="A64" s="111">
        <v>55</v>
      </c>
      <c r="B64" s="154" t="s">
        <v>36</v>
      </c>
      <c r="C64" s="155"/>
      <c r="D64" s="18"/>
      <c r="E64" s="13"/>
      <c r="F64" s="1"/>
      <c r="G64" s="28"/>
      <c r="H64" s="29">
        <f t="shared" si="1"/>
        <v>0</v>
      </c>
    </row>
    <row r="65" spans="1:8" x14ac:dyDescent="0.25">
      <c r="A65" s="111">
        <v>56</v>
      </c>
      <c r="B65" s="154" t="s">
        <v>32</v>
      </c>
      <c r="C65" s="155"/>
      <c r="D65" s="18"/>
      <c r="E65" s="13"/>
      <c r="F65" s="1"/>
      <c r="G65" s="28"/>
      <c r="H65" s="29">
        <f t="shared" si="1"/>
        <v>0</v>
      </c>
    </row>
    <row r="66" spans="1:8" x14ac:dyDescent="0.25">
      <c r="A66" s="111">
        <v>57</v>
      </c>
      <c r="B66" s="154" t="s">
        <v>33</v>
      </c>
      <c r="C66" s="155"/>
      <c r="D66" s="18"/>
      <c r="E66" s="13"/>
      <c r="F66" s="1"/>
      <c r="G66" s="28"/>
      <c r="H66" s="29">
        <f t="shared" si="1"/>
        <v>0</v>
      </c>
    </row>
    <row r="67" spans="1:8" x14ac:dyDescent="0.25">
      <c r="A67" s="111">
        <v>58</v>
      </c>
      <c r="B67" s="154" t="s">
        <v>34</v>
      </c>
      <c r="C67" s="155"/>
      <c r="D67" s="18"/>
      <c r="E67" s="13"/>
      <c r="F67" s="1"/>
      <c r="G67" s="28"/>
      <c r="H67" s="29">
        <f t="shared" si="1"/>
        <v>0</v>
      </c>
    </row>
    <row r="68" spans="1:8" x14ac:dyDescent="0.25">
      <c r="A68" s="111">
        <v>59</v>
      </c>
      <c r="B68" s="154" t="s">
        <v>35</v>
      </c>
      <c r="C68" s="155"/>
      <c r="D68" s="18"/>
      <c r="E68" s="13"/>
      <c r="F68" s="1"/>
      <c r="G68" s="28"/>
      <c r="H68" s="29">
        <f t="shared" si="1"/>
        <v>0</v>
      </c>
    </row>
    <row r="69" spans="1:8" x14ac:dyDescent="0.25">
      <c r="A69" s="111">
        <v>60</v>
      </c>
      <c r="B69" s="154" t="s">
        <v>311</v>
      </c>
      <c r="C69" s="155"/>
      <c r="D69" s="18"/>
      <c r="E69" s="13"/>
      <c r="F69" s="1"/>
      <c r="G69" s="28"/>
      <c r="H69" s="29">
        <f t="shared" si="1"/>
        <v>0</v>
      </c>
    </row>
    <row r="70" spans="1:8" x14ac:dyDescent="0.25">
      <c r="A70" s="111">
        <v>61</v>
      </c>
      <c r="B70" s="154" t="s">
        <v>312</v>
      </c>
      <c r="C70" s="155"/>
      <c r="D70" s="18"/>
      <c r="E70" s="13"/>
      <c r="F70" s="1"/>
      <c r="G70" s="28"/>
      <c r="H70" s="29">
        <f t="shared" si="1"/>
        <v>0</v>
      </c>
    </row>
    <row r="71" spans="1:8" ht="15.75" thickBot="1" x14ac:dyDescent="0.3">
      <c r="A71" s="111">
        <v>62</v>
      </c>
      <c r="B71" s="166" t="s">
        <v>313</v>
      </c>
      <c r="C71" s="167"/>
      <c r="D71" s="49"/>
      <c r="E71" s="36"/>
      <c r="F71" s="25"/>
      <c r="G71" s="30"/>
      <c r="H71" s="31">
        <f t="shared" si="1"/>
        <v>0</v>
      </c>
    </row>
    <row r="72" spans="1:8" ht="16.5" thickBot="1" x14ac:dyDescent="0.3">
      <c r="B72" s="144" t="s">
        <v>42</v>
      </c>
      <c r="C72" s="145"/>
      <c r="D72" s="145"/>
      <c r="E72" s="145"/>
      <c r="F72" s="145"/>
      <c r="G72" s="145"/>
      <c r="H72" s="146"/>
    </row>
    <row r="73" spans="1:8" ht="14.25" customHeight="1" x14ac:dyDescent="0.25">
      <c r="A73" s="111">
        <v>63</v>
      </c>
      <c r="B73" s="64" t="s">
        <v>398</v>
      </c>
      <c r="C73" s="65" t="s">
        <v>182</v>
      </c>
      <c r="D73" s="75"/>
      <c r="E73" s="24"/>
      <c r="F73" s="24"/>
      <c r="G73" s="26"/>
      <c r="H73" s="27">
        <f t="shared" si="1"/>
        <v>0</v>
      </c>
    </row>
    <row r="74" spans="1:8" ht="14.25" customHeight="1" x14ac:dyDescent="0.25">
      <c r="B74" s="141" t="s">
        <v>399</v>
      </c>
      <c r="C74" s="67" t="s">
        <v>183</v>
      </c>
      <c r="D74" s="62"/>
      <c r="E74" s="1"/>
      <c r="F74" s="1"/>
      <c r="G74" s="28"/>
      <c r="H74" s="29">
        <f t="shared" si="1"/>
        <v>0</v>
      </c>
    </row>
    <row r="75" spans="1:8" ht="14.25" customHeight="1" x14ac:dyDescent="0.25">
      <c r="B75" s="66"/>
      <c r="C75" s="67" t="s">
        <v>184</v>
      </c>
      <c r="D75" s="62"/>
      <c r="E75" s="1"/>
      <c r="F75" s="1"/>
      <c r="G75" s="28"/>
      <c r="H75" s="29">
        <f t="shared" si="1"/>
        <v>0</v>
      </c>
    </row>
    <row r="76" spans="1:8" ht="14.25" customHeight="1" x14ac:dyDescent="0.25">
      <c r="B76" s="68"/>
      <c r="C76" s="69" t="s">
        <v>185</v>
      </c>
      <c r="D76" s="62"/>
      <c r="E76" s="1"/>
      <c r="F76" s="1"/>
      <c r="G76" s="28"/>
      <c r="H76" s="29">
        <f t="shared" si="1"/>
        <v>0</v>
      </c>
    </row>
    <row r="77" spans="1:8" ht="5.25" customHeight="1" x14ac:dyDescent="0.25">
      <c r="B77" s="70"/>
      <c r="C77" s="71"/>
      <c r="D77" s="60"/>
      <c r="E77" s="60"/>
      <c r="F77" s="60"/>
      <c r="G77" s="60"/>
      <c r="H77" s="71"/>
    </row>
    <row r="78" spans="1:8" x14ac:dyDescent="0.25">
      <c r="A78" s="111">
        <v>64</v>
      </c>
      <c r="B78" s="66" t="s">
        <v>181</v>
      </c>
      <c r="C78" s="72" t="s">
        <v>182</v>
      </c>
      <c r="D78" s="62"/>
      <c r="E78" s="1"/>
      <c r="F78" s="1"/>
      <c r="G78" s="28"/>
      <c r="H78" s="29">
        <f t="shared" ref="H78:H81" si="2">G78*1.2</f>
        <v>0</v>
      </c>
    </row>
    <row r="79" spans="1:8" x14ac:dyDescent="0.25">
      <c r="B79" s="141" t="s">
        <v>397</v>
      </c>
      <c r="C79" s="67" t="s">
        <v>183</v>
      </c>
      <c r="D79" s="62"/>
      <c r="E79" s="1"/>
      <c r="F79" s="1"/>
      <c r="G79" s="28"/>
      <c r="H79" s="29">
        <f t="shared" si="2"/>
        <v>0</v>
      </c>
    </row>
    <row r="80" spans="1:8" x14ac:dyDescent="0.25">
      <c r="B80" s="142" t="s">
        <v>396</v>
      </c>
      <c r="C80" s="67" t="s">
        <v>184</v>
      </c>
      <c r="D80" s="62"/>
      <c r="E80" s="1"/>
      <c r="F80" s="1"/>
      <c r="G80" s="28"/>
      <c r="H80" s="29">
        <f t="shared" si="2"/>
        <v>0</v>
      </c>
    </row>
    <row r="81" spans="1:8" x14ac:dyDescent="0.25">
      <c r="B81" s="68"/>
      <c r="C81" s="69" t="s">
        <v>185</v>
      </c>
      <c r="D81" s="62"/>
      <c r="E81" s="1"/>
      <c r="F81" s="1"/>
      <c r="G81" s="28"/>
      <c r="H81" s="29">
        <f t="shared" si="2"/>
        <v>0</v>
      </c>
    </row>
    <row r="82" spans="1:8" ht="5.25" customHeight="1" x14ac:dyDescent="0.25">
      <c r="B82" s="70"/>
      <c r="C82" s="71"/>
      <c r="D82" s="60"/>
      <c r="E82" s="60"/>
      <c r="F82" s="60"/>
      <c r="G82" s="60"/>
      <c r="H82" s="71"/>
    </row>
    <row r="83" spans="1:8" x14ac:dyDescent="0.25">
      <c r="A83" s="111">
        <v>65</v>
      </c>
      <c r="B83" s="73" t="s">
        <v>301</v>
      </c>
      <c r="C83" s="72" t="s">
        <v>182</v>
      </c>
      <c r="D83" s="62"/>
      <c r="E83" s="1"/>
      <c r="F83" s="1"/>
      <c r="G83" s="28"/>
      <c r="H83" s="29">
        <f t="shared" ref="H83:H88" si="3">G83*1.2</f>
        <v>0</v>
      </c>
    </row>
    <row r="84" spans="1:8" x14ac:dyDescent="0.25">
      <c r="B84" s="66"/>
      <c r="C84" s="67" t="s">
        <v>183</v>
      </c>
      <c r="D84" s="62"/>
      <c r="E84" s="1"/>
      <c r="F84" s="1"/>
      <c r="G84" s="28"/>
      <c r="H84" s="29">
        <f t="shared" si="3"/>
        <v>0</v>
      </c>
    </row>
    <row r="85" spans="1:8" x14ac:dyDescent="0.25">
      <c r="B85" s="66"/>
      <c r="C85" s="67" t="s">
        <v>184</v>
      </c>
      <c r="D85" s="62"/>
      <c r="E85" s="1"/>
      <c r="F85" s="1"/>
      <c r="G85" s="28"/>
      <c r="H85" s="29">
        <f t="shared" si="3"/>
        <v>0</v>
      </c>
    </row>
    <row r="86" spans="1:8" x14ac:dyDescent="0.25">
      <c r="B86" s="66"/>
      <c r="C86" s="69" t="s">
        <v>185</v>
      </c>
      <c r="D86" s="62"/>
      <c r="E86" s="1"/>
      <c r="F86" s="1"/>
      <c r="G86" s="28"/>
      <c r="H86" s="29">
        <f t="shared" si="3"/>
        <v>0</v>
      </c>
    </row>
    <row r="87" spans="1:8" x14ac:dyDescent="0.25">
      <c r="B87" s="66"/>
      <c r="C87" s="74" t="s">
        <v>186</v>
      </c>
      <c r="D87" s="62"/>
      <c r="E87" s="1"/>
      <c r="F87" s="1"/>
      <c r="G87" s="28"/>
      <c r="H87" s="29">
        <f t="shared" si="3"/>
        <v>0</v>
      </c>
    </row>
    <row r="88" spans="1:8" x14ac:dyDescent="0.25">
      <c r="B88" s="68"/>
      <c r="C88" s="74" t="s">
        <v>302</v>
      </c>
      <c r="D88" s="62"/>
      <c r="E88" s="1"/>
      <c r="F88" s="1"/>
      <c r="G88" s="28"/>
      <c r="H88" s="29">
        <f t="shared" si="3"/>
        <v>0</v>
      </c>
    </row>
    <row r="89" spans="1:8" ht="5.25" customHeight="1" x14ac:dyDescent="0.25">
      <c r="B89" s="70"/>
      <c r="C89" s="71"/>
      <c r="D89" s="60"/>
      <c r="E89" s="60"/>
      <c r="F89" s="60"/>
      <c r="G89" s="60"/>
      <c r="H89" s="71"/>
    </row>
    <row r="90" spans="1:8" x14ac:dyDescent="0.25">
      <c r="A90" s="111">
        <v>66</v>
      </c>
      <c r="B90" s="73" t="s">
        <v>37</v>
      </c>
      <c r="C90" s="72" t="s">
        <v>182</v>
      </c>
      <c r="D90" s="62"/>
      <c r="E90" s="1"/>
      <c r="F90" s="1"/>
      <c r="G90" s="28"/>
      <c r="H90" s="29">
        <f t="shared" ref="H90:H93" si="4">G90*1.2</f>
        <v>0</v>
      </c>
    </row>
    <row r="91" spans="1:8" x14ac:dyDescent="0.25">
      <c r="B91" s="66"/>
      <c r="C91" s="67" t="s">
        <v>183</v>
      </c>
      <c r="D91" s="62"/>
      <c r="E91" s="1"/>
      <c r="F91" s="1"/>
      <c r="G91" s="28"/>
      <c r="H91" s="29">
        <f t="shared" si="4"/>
        <v>0</v>
      </c>
    </row>
    <row r="92" spans="1:8" x14ac:dyDescent="0.25">
      <c r="B92" s="66"/>
      <c r="C92" s="67" t="s">
        <v>184</v>
      </c>
      <c r="D92" s="62"/>
      <c r="E92" s="1"/>
      <c r="F92" s="1"/>
      <c r="G92" s="28"/>
      <c r="H92" s="29">
        <f t="shared" si="4"/>
        <v>0</v>
      </c>
    </row>
    <row r="93" spans="1:8" x14ac:dyDescent="0.25">
      <c r="B93" s="68"/>
      <c r="C93" s="69" t="s">
        <v>185</v>
      </c>
      <c r="D93" s="62"/>
      <c r="E93" s="1"/>
      <c r="F93" s="1"/>
      <c r="G93" s="28"/>
      <c r="H93" s="29">
        <f t="shared" si="4"/>
        <v>0</v>
      </c>
    </row>
    <row r="94" spans="1:8" ht="5.25" customHeight="1" x14ac:dyDescent="0.25">
      <c r="B94" s="70"/>
      <c r="C94" s="71"/>
      <c r="D94" s="60"/>
      <c r="E94" s="60"/>
      <c r="F94" s="60"/>
      <c r="G94" s="60"/>
      <c r="H94" s="71"/>
    </row>
    <row r="95" spans="1:8" x14ac:dyDescent="0.25">
      <c r="A95" s="111">
        <v>67</v>
      </c>
      <c r="B95" s="73" t="s">
        <v>331</v>
      </c>
      <c r="C95" s="72" t="s">
        <v>182</v>
      </c>
      <c r="D95" s="62"/>
      <c r="E95" s="1"/>
      <c r="F95" s="1"/>
      <c r="G95" s="28"/>
      <c r="H95" s="29">
        <f t="shared" ref="H95:H99" si="5">G95*1.2</f>
        <v>0</v>
      </c>
    </row>
    <row r="96" spans="1:8" x14ac:dyDescent="0.25">
      <c r="B96" s="141" t="s">
        <v>397</v>
      </c>
      <c r="C96" s="67" t="s">
        <v>183</v>
      </c>
      <c r="D96" s="62"/>
      <c r="E96" s="1"/>
      <c r="F96" s="1"/>
      <c r="G96" s="28"/>
      <c r="H96" s="29">
        <f t="shared" si="5"/>
        <v>0</v>
      </c>
    </row>
    <row r="97" spans="1:8" x14ac:dyDescent="0.25">
      <c r="B97" s="142" t="s">
        <v>396</v>
      </c>
      <c r="C97" s="67" t="s">
        <v>184</v>
      </c>
      <c r="D97" s="62"/>
      <c r="E97" s="1"/>
      <c r="F97" s="1"/>
      <c r="G97" s="28"/>
      <c r="H97" s="29">
        <f t="shared" si="5"/>
        <v>0</v>
      </c>
    </row>
    <row r="98" spans="1:8" x14ac:dyDescent="0.25">
      <c r="B98" s="66"/>
      <c r="C98" s="69" t="s">
        <v>185</v>
      </c>
      <c r="D98" s="62"/>
      <c r="E98" s="1"/>
      <c r="F98" s="1"/>
      <c r="G98" s="28"/>
      <c r="H98" s="29">
        <f t="shared" si="5"/>
        <v>0</v>
      </c>
    </row>
    <row r="99" spans="1:8" x14ac:dyDescent="0.25">
      <c r="B99" s="68"/>
      <c r="C99" s="74" t="s">
        <v>189</v>
      </c>
      <c r="D99" s="62"/>
      <c r="E99" s="1"/>
      <c r="F99" s="1"/>
      <c r="G99" s="28"/>
      <c r="H99" s="29">
        <f t="shared" si="5"/>
        <v>0</v>
      </c>
    </row>
    <row r="100" spans="1:8" ht="5.25" customHeight="1" x14ac:dyDescent="0.25">
      <c r="B100" s="70"/>
      <c r="C100" s="71"/>
      <c r="D100" s="60"/>
      <c r="E100" s="60"/>
      <c r="F100" s="60"/>
      <c r="G100" s="60"/>
      <c r="H100" s="71"/>
    </row>
    <row r="101" spans="1:8" x14ac:dyDescent="0.25">
      <c r="A101" s="111">
        <v>68</v>
      </c>
      <c r="B101" s="73" t="s">
        <v>332</v>
      </c>
      <c r="C101" s="72" t="s">
        <v>182</v>
      </c>
      <c r="D101" s="62"/>
      <c r="E101" s="1"/>
      <c r="F101" s="1"/>
      <c r="G101" s="28"/>
      <c r="H101" s="29">
        <f t="shared" ref="H101:H105" si="6">G101*1.2</f>
        <v>0</v>
      </c>
    </row>
    <row r="102" spans="1:8" x14ac:dyDescent="0.25">
      <c r="B102" s="141" t="s">
        <v>397</v>
      </c>
      <c r="C102" s="67" t="s">
        <v>183</v>
      </c>
      <c r="D102" s="62"/>
      <c r="E102" s="1"/>
      <c r="F102" s="1"/>
      <c r="G102" s="28"/>
      <c r="H102" s="29">
        <f t="shared" si="6"/>
        <v>0</v>
      </c>
    </row>
    <row r="103" spans="1:8" x14ac:dyDescent="0.25">
      <c r="B103" s="142" t="s">
        <v>396</v>
      </c>
      <c r="C103" s="67" t="s">
        <v>184</v>
      </c>
      <c r="D103" s="62"/>
      <c r="E103" s="1"/>
      <c r="F103" s="1"/>
      <c r="G103" s="28"/>
      <c r="H103" s="29">
        <f t="shared" si="6"/>
        <v>0</v>
      </c>
    </row>
    <row r="104" spans="1:8" x14ac:dyDescent="0.25">
      <c r="B104" s="66"/>
      <c r="C104" s="69" t="s">
        <v>185</v>
      </c>
      <c r="D104" s="62"/>
      <c r="E104" s="1"/>
      <c r="F104" s="1"/>
      <c r="G104" s="28"/>
      <c r="H104" s="29">
        <f t="shared" si="6"/>
        <v>0</v>
      </c>
    </row>
    <row r="105" spans="1:8" x14ac:dyDescent="0.25">
      <c r="B105" s="68"/>
      <c r="C105" s="74" t="s">
        <v>189</v>
      </c>
      <c r="D105" s="62"/>
      <c r="E105" s="1"/>
      <c r="F105" s="1"/>
      <c r="G105" s="28"/>
      <c r="H105" s="29">
        <f t="shared" si="6"/>
        <v>0</v>
      </c>
    </row>
    <row r="106" spans="1:8" ht="5.25" customHeight="1" x14ac:dyDescent="0.25">
      <c r="B106" s="70"/>
      <c r="C106" s="71"/>
      <c r="D106" s="60"/>
      <c r="E106" s="60"/>
      <c r="F106" s="60"/>
      <c r="G106" s="60"/>
      <c r="H106" s="71"/>
    </row>
    <row r="107" spans="1:8" x14ac:dyDescent="0.25">
      <c r="A107" s="111">
        <v>69</v>
      </c>
      <c r="B107" s="73" t="s">
        <v>400</v>
      </c>
      <c r="C107" s="72" t="s">
        <v>182</v>
      </c>
      <c r="D107" s="62"/>
      <c r="E107" s="1"/>
      <c r="F107" s="1"/>
      <c r="G107" s="28"/>
      <c r="H107" s="29">
        <f t="shared" ref="H107:H110" si="7">G107*1.2</f>
        <v>0</v>
      </c>
    </row>
    <row r="108" spans="1:8" x14ac:dyDescent="0.25">
      <c r="B108" s="141" t="s">
        <v>397</v>
      </c>
      <c r="C108" s="67" t="s">
        <v>183</v>
      </c>
      <c r="D108" s="62"/>
      <c r="E108" s="1"/>
      <c r="F108" s="1"/>
      <c r="G108" s="28"/>
      <c r="H108" s="29">
        <f t="shared" si="7"/>
        <v>0</v>
      </c>
    </row>
    <row r="109" spans="1:8" x14ac:dyDescent="0.25">
      <c r="B109" s="142" t="s">
        <v>396</v>
      </c>
      <c r="C109" s="67" t="s">
        <v>184</v>
      </c>
      <c r="D109" s="62"/>
      <c r="E109" s="1"/>
      <c r="F109" s="1"/>
      <c r="G109" s="28"/>
      <c r="H109" s="29">
        <f t="shared" si="7"/>
        <v>0</v>
      </c>
    </row>
    <row r="110" spans="1:8" x14ac:dyDescent="0.25">
      <c r="B110" s="68"/>
      <c r="C110" s="69" t="s">
        <v>185</v>
      </c>
      <c r="D110" s="62"/>
      <c r="E110" s="1"/>
      <c r="F110" s="1"/>
      <c r="G110" s="28"/>
      <c r="H110" s="29">
        <f t="shared" si="7"/>
        <v>0</v>
      </c>
    </row>
    <row r="111" spans="1:8" ht="5.25" customHeight="1" x14ac:dyDescent="0.25">
      <c r="B111" s="70"/>
      <c r="C111" s="71"/>
      <c r="D111" s="60"/>
      <c r="E111" s="60"/>
      <c r="F111" s="60"/>
      <c r="G111" s="60"/>
      <c r="H111" s="71"/>
    </row>
    <row r="112" spans="1:8" x14ac:dyDescent="0.25">
      <c r="A112" s="111">
        <v>70</v>
      </c>
      <c r="B112" s="202" t="s">
        <v>43</v>
      </c>
      <c r="C112" s="203" t="s">
        <v>182</v>
      </c>
      <c r="D112" s="62"/>
      <c r="E112" s="1"/>
      <c r="F112" s="1"/>
      <c r="G112" s="28"/>
      <c r="H112" s="29">
        <f t="shared" ref="H112:H115" si="8">G112*1.2</f>
        <v>0</v>
      </c>
    </row>
    <row r="113" spans="1:8" x14ac:dyDescent="0.25">
      <c r="B113" s="204"/>
      <c r="C113" s="203" t="s">
        <v>183</v>
      </c>
      <c r="D113" s="62"/>
      <c r="E113" s="1"/>
      <c r="F113" s="1"/>
      <c r="G113" s="28"/>
      <c r="H113" s="29">
        <f t="shared" si="8"/>
        <v>0</v>
      </c>
    </row>
    <row r="114" spans="1:8" x14ac:dyDescent="0.25">
      <c r="B114" s="204"/>
      <c r="C114" s="203" t="s">
        <v>184</v>
      </c>
      <c r="D114" s="62"/>
      <c r="E114" s="1"/>
      <c r="F114" s="1"/>
      <c r="G114" s="28"/>
      <c r="H114" s="29">
        <f t="shared" si="8"/>
        <v>0</v>
      </c>
    </row>
    <row r="115" spans="1:8" x14ac:dyDescent="0.25">
      <c r="B115" s="205"/>
      <c r="C115" s="206" t="s">
        <v>185</v>
      </c>
      <c r="D115" s="62"/>
      <c r="E115" s="1"/>
      <c r="F115" s="1"/>
      <c r="G115" s="28"/>
      <c r="H115" s="29">
        <f t="shared" si="8"/>
        <v>0</v>
      </c>
    </row>
    <row r="116" spans="1:8" ht="5.25" customHeight="1" x14ac:dyDescent="0.25">
      <c r="B116" s="207"/>
      <c r="C116" s="208"/>
      <c r="D116" s="60"/>
      <c r="E116" s="60"/>
      <c r="F116" s="60"/>
      <c r="G116" s="60"/>
      <c r="H116" s="71"/>
    </row>
    <row r="117" spans="1:8" x14ac:dyDescent="0.25">
      <c r="A117" s="111">
        <v>71</v>
      </c>
      <c r="B117" s="209" t="s">
        <v>233</v>
      </c>
      <c r="C117" s="210"/>
      <c r="D117" s="63"/>
      <c r="E117" s="61"/>
      <c r="F117" s="1"/>
      <c r="G117" s="28"/>
      <c r="H117" s="29">
        <f t="shared" ref="H117:H119" si="9">G117*1.2</f>
        <v>0</v>
      </c>
    </row>
    <row r="118" spans="1:8" x14ac:dyDescent="0.25">
      <c r="A118" s="111">
        <v>72</v>
      </c>
      <c r="B118" s="174" t="s">
        <v>234</v>
      </c>
      <c r="C118" s="175"/>
      <c r="D118" s="63"/>
      <c r="E118" s="61"/>
      <c r="F118" s="1"/>
      <c r="G118" s="28"/>
      <c r="H118" s="29">
        <f t="shared" si="9"/>
        <v>0</v>
      </c>
    </row>
    <row r="119" spans="1:8" x14ac:dyDescent="0.25">
      <c r="A119" s="111">
        <v>73</v>
      </c>
      <c r="B119" s="174" t="s">
        <v>235</v>
      </c>
      <c r="C119" s="175"/>
      <c r="D119" s="63"/>
      <c r="E119" s="61"/>
      <c r="F119" s="1"/>
      <c r="G119" s="28"/>
      <c r="H119" s="29">
        <f t="shared" si="9"/>
        <v>0</v>
      </c>
    </row>
    <row r="120" spans="1:8" ht="5.25" customHeight="1" x14ac:dyDescent="0.25">
      <c r="B120" s="70"/>
      <c r="C120" s="71"/>
      <c r="D120" s="60"/>
      <c r="E120" s="60"/>
      <c r="F120" s="60"/>
      <c r="G120" s="60"/>
      <c r="H120" s="71"/>
    </row>
    <row r="121" spans="1:8" x14ac:dyDescent="0.25">
      <c r="A121" s="111">
        <v>74</v>
      </c>
      <c r="B121" s="149" t="s">
        <v>38</v>
      </c>
      <c r="C121" s="72" t="s">
        <v>182</v>
      </c>
      <c r="D121" s="62"/>
      <c r="E121" s="1"/>
      <c r="F121" s="1"/>
      <c r="G121" s="28"/>
      <c r="H121" s="29">
        <f t="shared" ref="H121:H127" si="10">G121*1.2</f>
        <v>0</v>
      </c>
    </row>
    <row r="122" spans="1:8" x14ac:dyDescent="0.25">
      <c r="B122" s="150"/>
      <c r="C122" s="67" t="s">
        <v>186</v>
      </c>
      <c r="D122" s="62"/>
      <c r="E122" s="1"/>
      <c r="F122" s="1"/>
      <c r="G122" s="28"/>
      <c r="H122" s="29">
        <f t="shared" si="10"/>
        <v>0</v>
      </c>
    </row>
    <row r="123" spans="1:8" x14ac:dyDescent="0.25">
      <c r="B123" s="150"/>
      <c r="C123" s="67" t="s">
        <v>188</v>
      </c>
      <c r="D123" s="62"/>
      <c r="E123" s="1"/>
      <c r="F123" s="1"/>
      <c r="G123" s="28"/>
      <c r="H123" s="29">
        <f t="shared" si="10"/>
        <v>0</v>
      </c>
    </row>
    <row r="124" spans="1:8" x14ac:dyDescent="0.25">
      <c r="B124" s="150"/>
      <c r="C124" s="69" t="s">
        <v>185</v>
      </c>
      <c r="D124" s="62"/>
      <c r="E124" s="1"/>
      <c r="F124" s="1"/>
      <c r="G124" s="28"/>
      <c r="H124" s="29">
        <f t="shared" si="10"/>
        <v>0</v>
      </c>
    </row>
    <row r="125" spans="1:8" x14ac:dyDescent="0.25">
      <c r="B125" s="150"/>
      <c r="C125" s="67" t="s">
        <v>187</v>
      </c>
      <c r="D125" s="62"/>
      <c r="E125" s="1"/>
      <c r="F125" s="1"/>
      <c r="G125" s="28"/>
      <c r="H125" s="29">
        <f t="shared" si="10"/>
        <v>0</v>
      </c>
    </row>
    <row r="126" spans="1:8" x14ac:dyDescent="0.25">
      <c r="B126" s="150"/>
      <c r="C126" s="67" t="s">
        <v>395</v>
      </c>
      <c r="D126" s="62"/>
      <c r="E126" s="1"/>
      <c r="F126" s="1"/>
      <c r="G126" s="28"/>
      <c r="H126" s="29">
        <f t="shared" si="10"/>
        <v>0</v>
      </c>
    </row>
    <row r="127" spans="1:8" x14ac:dyDescent="0.25">
      <c r="B127" s="151"/>
      <c r="C127" s="67" t="s">
        <v>394</v>
      </c>
      <c r="D127" s="62"/>
      <c r="E127" s="1"/>
      <c r="F127" s="1"/>
      <c r="G127" s="28"/>
      <c r="H127" s="29">
        <f t="shared" si="10"/>
        <v>0</v>
      </c>
    </row>
    <row r="128" spans="1:8" ht="5.25" customHeight="1" x14ac:dyDescent="0.25">
      <c r="B128" s="70"/>
      <c r="C128" s="71"/>
      <c r="D128" s="60"/>
      <c r="E128" s="60"/>
      <c r="F128" s="60"/>
      <c r="G128" s="60"/>
      <c r="H128" s="71"/>
    </row>
    <row r="129" spans="1:9" x14ac:dyDescent="0.25">
      <c r="A129" s="111">
        <v>75</v>
      </c>
      <c r="B129" s="154" t="s">
        <v>407</v>
      </c>
      <c r="C129" s="155"/>
      <c r="D129" s="18"/>
      <c r="E129" s="13"/>
      <c r="F129" s="1"/>
      <c r="G129" s="28"/>
      <c r="H129" s="29">
        <f t="shared" ref="H129:H199" si="11">G129*1.2</f>
        <v>0</v>
      </c>
    </row>
    <row r="130" spans="1:9" x14ac:dyDescent="0.25">
      <c r="A130" s="111">
        <v>76</v>
      </c>
      <c r="B130" s="154" t="s">
        <v>408</v>
      </c>
      <c r="C130" s="155"/>
      <c r="D130" s="18"/>
      <c r="E130" s="13"/>
      <c r="F130" s="1"/>
      <c r="G130" s="28"/>
      <c r="H130" s="29">
        <f t="shared" si="11"/>
        <v>0</v>
      </c>
    </row>
    <row r="131" spans="1:9" x14ac:dyDescent="0.25">
      <c r="A131" s="111">
        <v>77</v>
      </c>
      <c r="B131" s="154" t="s">
        <v>44</v>
      </c>
      <c r="C131" s="155"/>
      <c r="D131" s="18"/>
      <c r="E131" s="13"/>
      <c r="F131" s="1"/>
      <c r="G131" s="28"/>
      <c r="H131" s="29">
        <f t="shared" si="11"/>
        <v>0</v>
      </c>
    </row>
    <row r="132" spans="1:9" x14ac:dyDescent="0.25">
      <c r="A132" s="111">
        <v>78</v>
      </c>
      <c r="B132" s="154" t="s">
        <v>45</v>
      </c>
      <c r="C132" s="155"/>
      <c r="D132" s="18"/>
      <c r="E132" s="13"/>
      <c r="F132" s="1"/>
      <c r="G132" s="28"/>
      <c r="H132" s="29">
        <f t="shared" si="11"/>
        <v>0</v>
      </c>
      <c r="I132" s="6"/>
    </row>
    <row r="133" spans="1:9" x14ac:dyDescent="0.25">
      <c r="A133" s="111">
        <v>79</v>
      </c>
      <c r="B133" s="154" t="s">
        <v>46</v>
      </c>
      <c r="C133" s="155"/>
      <c r="D133" s="18"/>
      <c r="E133" s="13"/>
      <c r="F133" s="1"/>
      <c r="G133" s="28"/>
      <c r="H133" s="29">
        <f t="shared" si="11"/>
        <v>0</v>
      </c>
    </row>
    <row r="134" spans="1:9" x14ac:dyDescent="0.25">
      <c r="A134" s="111">
        <v>80</v>
      </c>
      <c r="B134" s="154" t="s">
        <v>47</v>
      </c>
      <c r="C134" s="155"/>
      <c r="D134" s="18"/>
      <c r="E134" s="13"/>
      <c r="F134" s="1"/>
      <c r="G134" s="28"/>
      <c r="H134" s="29">
        <f t="shared" si="11"/>
        <v>0</v>
      </c>
    </row>
    <row r="135" spans="1:9" x14ac:dyDescent="0.25">
      <c r="A135" s="111">
        <v>81</v>
      </c>
      <c r="B135" s="154" t="s">
        <v>303</v>
      </c>
      <c r="C135" s="155"/>
      <c r="D135" s="18"/>
      <c r="E135" s="13"/>
      <c r="F135" s="1"/>
      <c r="G135" s="28"/>
      <c r="H135" s="29">
        <f t="shared" si="11"/>
        <v>0</v>
      </c>
    </row>
    <row r="136" spans="1:9" ht="15.75" thickBot="1" x14ac:dyDescent="0.3">
      <c r="A136" s="111">
        <v>82</v>
      </c>
      <c r="B136" s="166" t="s">
        <v>48</v>
      </c>
      <c r="C136" s="167"/>
      <c r="D136" s="49"/>
      <c r="E136" s="36"/>
      <c r="F136" s="25"/>
      <c r="G136" s="30"/>
      <c r="H136" s="31">
        <f t="shared" si="11"/>
        <v>0</v>
      </c>
    </row>
    <row r="137" spans="1:9" ht="5.25" customHeight="1" x14ac:dyDescent="0.25">
      <c r="B137" s="70"/>
      <c r="C137" s="71"/>
      <c r="D137" s="60"/>
      <c r="E137" s="60"/>
      <c r="F137" s="60"/>
      <c r="G137" s="60"/>
      <c r="H137" s="71"/>
    </row>
    <row r="138" spans="1:9" x14ac:dyDescent="0.25">
      <c r="A138" s="111">
        <v>83</v>
      </c>
      <c r="B138" s="149" t="s">
        <v>372</v>
      </c>
      <c r="C138" s="72" t="s">
        <v>373</v>
      </c>
      <c r="D138" s="62"/>
      <c r="E138" s="1"/>
      <c r="F138" s="1"/>
      <c r="G138" s="28"/>
      <c r="H138" s="29">
        <f t="shared" ref="H138:H143" si="12">G138*1.2</f>
        <v>0</v>
      </c>
    </row>
    <row r="139" spans="1:9" x14ac:dyDescent="0.25">
      <c r="B139" s="150"/>
      <c r="C139" s="67" t="s">
        <v>374</v>
      </c>
      <c r="D139" s="62"/>
      <c r="E139" s="1"/>
      <c r="F139" s="1"/>
      <c r="G139" s="28"/>
      <c r="H139" s="29">
        <f t="shared" si="12"/>
        <v>0</v>
      </c>
    </row>
    <row r="140" spans="1:9" x14ac:dyDescent="0.25">
      <c r="B140" s="150"/>
      <c r="C140" s="67" t="s">
        <v>375</v>
      </c>
      <c r="D140" s="62"/>
      <c r="E140" s="1"/>
      <c r="F140" s="1"/>
      <c r="G140" s="28"/>
      <c r="H140" s="29">
        <f t="shared" si="12"/>
        <v>0</v>
      </c>
    </row>
    <row r="141" spans="1:9" x14ac:dyDescent="0.25">
      <c r="B141" s="150"/>
      <c r="C141" s="69" t="s">
        <v>376</v>
      </c>
      <c r="D141" s="62"/>
      <c r="E141" s="1"/>
      <c r="F141" s="1"/>
      <c r="G141" s="28"/>
      <c r="H141" s="29">
        <f t="shared" si="12"/>
        <v>0</v>
      </c>
    </row>
    <row r="142" spans="1:9" x14ac:dyDescent="0.25">
      <c r="B142" s="150"/>
      <c r="C142" s="67" t="s">
        <v>377</v>
      </c>
      <c r="D142" s="62"/>
      <c r="E142" s="1"/>
      <c r="F142" s="1"/>
      <c r="G142" s="28"/>
      <c r="H142" s="29">
        <f t="shared" si="12"/>
        <v>0</v>
      </c>
    </row>
    <row r="143" spans="1:9" ht="15.75" thickBot="1" x14ac:dyDescent="0.3">
      <c r="B143" s="151"/>
      <c r="C143" s="67" t="s">
        <v>378</v>
      </c>
      <c r="D143" s="62"/>
      <c r="E143" s="1"/>
      <c r="F143" s="1"/>
      <c r="G143" s="28"/>
      <c r="H143" s="29">
        <f t="shared" si="12"/>
        <v>0</v>
      </c>
    </row>
    <row r="144" spans="1:9" ht="16.5" thickBot="1" x14ac:dyDescent="0.3">
      <c r="B144" s="144" t="s">
        <v>333</v>
      </c>
      <c r="C144" s="145"/>
      <c r="D144" s="145"/>
      <c r="E144" s="145"/>
      <c r="F144" s="145"/>
      <c r="G144" s="145"/>
      <c r="H144" s="146"/>
    </row>
    <row r="145" spans="1:8" x14ac:dyDescent="0.25">
      <c r="A145" s="111">
        <v>84</v>
      </c>
      <c r="B145" s="168" t="s">
        <v>409</v>
      </c>
      <c r="C145" s="169"/>
      <c r="D145" s="32"/>
      <c r="E145" s="33"/>
      <c r="F145" s="24"/>
      <c r="G145" s="26"/>
      <c r="H145" s="27">
        <f t="shared" si="11"/>
        <v>0</v>
      </c>
    </row>
    <row r="146" spans="1:8" x14ac:dyDescent="0.25">
      <c r="A146" s="111">
        <v>85</v>
      </c>
      <c r="B146" s="154" t="s">
        <v>50</v>
      </c>
      <c r="C146" s="155"/>
      <c r="D146" s="34"/>
      <c r="E146" s="13"/>
      <c r="F146" s="1"/>
      <c r="G146" s="28"/>
      <c r="H146" s="29">
        <f t="shared" si="11"/>
        <v>0</v>
      </c>
    </row>
    <row r="147" spans="1:8" ht="15.75" thickBot="1" x14ac:dyDescent="0.3">
      <c r="A147" s="111">
        <v>86</v>
      </c>
      <c r="B147" s="170" t="s">
        <v>410</v>
      </c>
      <c r="C147" s="171"/>
      <c r="D147" s="35"/>
      <c r="E147" s="36"/>
      <c r="F147" s="25"/>
      <c r="G147" s="30"/>
      <c r="H147" s="31">
        <f t="shared" si="11"/>
        <v>0</v>
      </c>
    </row>
    <row r="148" spans="1:8" ht="16.5" thickBot="1" x14ac:dyDescent="0.3">
      <c r="B148" s="144" t="s">
        <v>334</v>
      </c>
      <c r="C148" s="145"/>
      <c r="D148" s="145"/>
      <c r="E148" s="145"/>
      <c r="F148" s="145"/>
      <c r="G148" s="145"/>
      <c r="H148" s="146"/>
    </row>
    <row r="149" spans="1:8" x14ac:dyDescent="0.25">
      <c r="A149" s="111">
        <v>87</v>
      </c>
      <c r="B149" s="147" t="s">
        <v>51</v>
      </c>
      <c r="C149" s="148"/>
      <c r="D149" s="46"/>
      <c r="E149" s="47"/>
      <c r="F149" s="24"/>
      <c r="G149" s="26"/>
      <c r="H149" s="27">
        <f t="shared" si="11"/>
        <v>0</v>
      </c>
    </row>
    <row r="150" spans="1:8" x14ac:dyDescent="0.25">
      <c r="A150" s="111">
        <v>88</v>
      </c>
      <c r="B150" s="158" t="s">
        <v>52</v>
      </c>
      <c r="C150" s="159"/>
      <c r="D150" s="78"/>
      <c r="E150" s="77"/>
      <c r="F150" s="1"/>
      <c r="G150" s="28"/>
      <c r="H150" s="29">
        <f t="shared" si="11"/>
        <v>0</v>
      </c>
    </row>
    <row r="151" spans="1:8" x14ac:dyDescent="0.25">
      <c r="A151" s="111">
        <v>89</v>
      </c>
      <c r="B151" s="158" t="s">
        <v>247</v>
      </c>
      <c r="C151" s="159"/>
      <c r="D151" s="78"/>
      <c r="E151" s="77"/>
      <c r="F151" s="1"/>
      <c r="G151" s="28"/>
      <c r="H151" s="29">
        <f t="shared" si="11"/>
        <v>0</v>
      </c>
    </row>
    <row r="152" spans="1:8" x14ac:dyDescent="0.25">
      <c r="A152" s="111">
        <v>90</v>
      </c>
      <c r="B152" s="158" t="s">
        <v>56</v>
      </c>
      <c r="C152" s="159"/>
      <c r="D152" s="78"/>
      <c r="E152" s="77"/>
      <c r="F152" s="1"/>
      <c r="G152" s="28"/>
      <c r="H152" s="29">
        <f t="shared" si="11"/>
        <v>0</v>
      </c>
    </row>
    <row r="153" spans="1:8" x14ac:dyDescent="0.25">
      <c r="A153" s="111">
        <v>91</v>
      </c>
      <c r="B153" s="158" t="s">
        <v>53</v>
      </c>
      <c r="C153" s="159"/>
      <c r="D153" s="78"/>
      <c r="E153" s="77"/>
      <c r="F153" s="1"/>
      <c r="G153" s="28"/>
      <c r="H153" s="29">
        <f t="shared" si="11"/>
        <v>0</v>
      </c>
    </row>
    <row r="154" spans="1:8" x14ac:dyDescent="0.25">
      <c r="A154" s="111">
        <v>92</v>
      </c>
      <c r="B154" s="158" t="s">
        <v>54</v>
      </c>
      <c r="C154" s="159"/>
      <c r="D154" s="78"/>
      <c r="E154" s="77"/>
      <c r="F154" s="1"/>
      <c r="G154" s="28"/>
      <c r="H154" s="29">
        <f t="shared" si="11"/>
        <v>0</v>
      </c>
    </row>
    <row r="155" spans="1:8" x14ac:dyDescent="0.25">
      <c r="A155" s="111">
        <v>93</v>
      </c>
      <c r="B155" s="158" t="s">
        <v>136</v>
      </c>
      <c r="C155" s="159"/>
      <c r="D155" s="78"/>
      <c r="E155" s="77"/>
      <c r="F155" s="1"/>
      <c r="G155" s="28"/>
      <c r="H155" s="29">
        <f t="shared" si="11"/>
        <v>0</v>
      </c>
    </row>
    <row r="156" spans="1:8" x14ac:dyDescent="0.25">
      <c r="A156" s="111">
        <v>94</v>
      </c>
      <c r="B156" s="158" t="s">
        <v>55</v>
      </c>
      <c r="C156" s="159"/>
      <c r="D156" s="78"/>
      <c r="E156" s="77"/>
      <c r="F156" s="1"/>
      <c r="G156" s="28"/>
      <c r="H156" s="29">
        <f t="shared" si="11"/>
        <v>0</v>
      </c>
    </row>
    <row r="157" spans="1:8" x14ac:dyDescent="0.25">
      <c r="A157" s="111">
        <v>95</v>
      </c>
      <c r="B157" s="158" t="s">
        <v>57</v>
      </c>
      <c r="C157" s="159"/>
      <c r="D157" s="78"/>
      <c r="E157" s="77"/>
      <c r="F157" s="1"/>
      <c r="G157" s="28"/>
      <c r="H157" s="29">
        <f t="shared" si="11"/>
        <v>0</v>
      </c>
    </row>
    <row r="158" spans="1:8" x14ac:dyDescent="0.25">
      <c r="A158" s="111">
        <v>96</v>
      </c>
      <c r="B158" s="158" t="s">
        <v>58</v>
      </c>
      <c r="C158" s="159"/>
      <c r="D158" s="78"/>
      <c r="E158" s="77"/>
      <c r="F158" s="1"/>
      <c r="G158" s="28"/>
      <c r="H158" s="29">
        <f t="shared" si="11"/>
        <v>0</v>
      </c>
    </row>
    <row r="159" spans="1:8" x14ac:dyDescent="0.25">
      <c r="A159" s="111">
        <v>97</v>
      </c>
      <c r="B159" s="158" t="s">
        <v>142</v>
      </c>
      <c r="C159" s="159"/>
      <c r="D159" s="78"/>
      <c r="E159" s="77"/>
      <c r="F159" s="1"/>
      <c r="G159" s="28"/>
      <c r="H159" s="29">
        <f t="shared" si="11"/>
        <v>0</v>
      </c>
    </row>
    <row r="160" spans="1:8" x14ac:dyDescent="0.25">
      <c r="A160" s="111">
        <v>98</v>
      </c>
      <c r="B160" s="158" t="s">
        <v>121</v>
      </c>
      <c r="C160" s="159"/>
      <c r="D160" s="78"/>
      <c r="E160" s="77"/>
      <c r="F160" s="1"/>
      <c r="G160" s="28"/>
      <c r="H160" s="29">
        <f t="shared" si="11"/>
        <v>0</v>
      </c>
    </row>
    <row r="161" spans="1:8" x14ac:dyDescent="0.25">
      <c r="A161" s="111">
        <v>99</v>
      </c>
      <c r="B161" s="158" t="s">
        <v>122</v>
      </c>
      <c r="C161" s="159"/>
      <c r="D161" s="78"/>
      <c r="E161" s="77"/>
      <c r="F161" s="1"/>
      <c r="G161" s="28"/>
      <c r="H161" s="29">
        <f t="shared" si="11"/>
        <v>0</v>
      </c>
    </row>
    <row r="162" spans="1:8" x14ac:dyDescent="0.25">
      <c r="A162" s="111">
        <v>100</v>
      </c>
      <c r="B162" s="158" t="s">
        <v>124</v>
      </c>
      <c r="C162" s="159"/>
      <c r="D162" s="78"/>
      <c r="E162" s="77"/>
      <c r="F162" s="1"/>
      <c r="G162" s="28"/>
      <c r="H162" s="29">
        <f t="shared" si="11"/>
        <v>0</v>
      </c>
    </row>
    <row r="163" spans="1:8" x14ac:dyDescent="0.25">
      <c r="A163" s="111">
        <v>101</v>
      </c>
      <c r="B163" s="158" t="s">
        <v>125</v>
      </c>
      <c r="C163" s="159"/>
      <c r="D163" s="78"/>
      <c r="E163" s="77"/>
      <c r="F163" s="1"/>
      <c r="G163" s="28"/>
      <c r="H163" s="29">
        <f t="shared" si="11"/>
        <v>0</v>
      </c>
    </row>
    <row r="164" spans="1:8" ht="15.75" thickBot="1" x14ac:dyDescent="0.3">
      <c r="A164" s="111">
        <v>102</v>
      </c>
      <c r="B164" s="180" t="s">
        <v>123</v>
      </c>
      <c r="C164" s="181"/>
      <c r="D164" s="79"/>
      <c r="E164" s="80"/>
      <c r="F164" s="25"/>
      <c r="G164" s="30"/>
      <c r="H164" s="31">
        <f t="shared" si="11"/>
        <v>0</v>
      </c>
    </row>
    <row r="165" spans="1:8" ht="16.5" thickBot="1" x14ac:dyDescent="0.3">
      <c r="B165" s="144" t="s">
        <v>335</v>
      </c>
      <c r="C165" s="145"/>
      <c r="D165" s="145"/>
      <c r="E165" s="145"/>
      <c r="F165" s="145"/>
      <c r="G165" s="145"/>
      <c r="H165" s="146"/>
    </row>
    <row r="166" spans="1:8" x14ac:dyDescent="0.25">
      <c r="A166" s="111">
        <v>103</v>
      </c>
      <c r="B166" s="147" t="s">
        <v>62</v>
      </c>
      <c r="C166" s="148"/>
      <c r="D166" s="56"/>
      <c r="E166" s="47"/>
      <c r="F166" s="24"/>
      <c r="G166" s="26"/>
      <c r="H166" s="27">
        <f t="shared" si="11"/>
        <v>0</v>
      </c>
    </row>
    <row r="167" spans="1:8" x14ac:dyDescent="0.25">
      <c r="A167" s="111">
        <v>104</v>
      </c>
      <c r="B167" s="158" t="s">
        <v>304</v>
      </c>
      <c r="C167" s="159"/>
      <c r="D167" s="19"/>
      <c r="E167" s="44"/>
      <c r="F167" s="1"/>
      <c r="G167" s="28"/>
      <c r="H167" s="29">
        <f t="shared" si="11"/>
        <v>0</v>
      </c>
    </row>
    <row r="168" spans="1:8" x14ac:dyDescent="0.25">
      <c r="A168" s="111">
        <v>105</v>
      </c>
      <c r="B168" s="158" t="s">
        <v>63</v>
      </c>
      <c r="C168" s="159"/>
      <c r="D168" s="19"/>
      <c r="E168" s="44"/>
      <c r="F168" s="1"/>
      <c r="G168" s="28"/>
      <c r="H168" s="29">
        <f t="shared" si="11"/>
        <v>0</v>
      </c>
    </row>
    <row r="169" spans="1:8" x14ac:dyDescent="0.25">
      <c r="A169" s="111">
        <v>106</v>
      </c>
      <c r="B169" s="158" t="s">
        <v>59</v>
      </c>
      <c r="C169" s="159"/>
      <c r="D169" s="19"/>
      <c r="E169" s="44"/>
      <c r="F169" s="1"/>
      <c r="G169" s="28"/>
      <c r="H169" s="29">
        <f t="shared" si="11"/>
        <v>0</v>
      </c>
    </row>
    <row r="170" spans="1:8" x14ac:dyDescent="0.25">
      <c r="A170" s="111">
        <v>107</v>
      </c>
      <c r="B170" s="158" t="s">
        <v>60</v>
      </c>
      <c r="C170" s="159"/>
      <c r="D170" s="19"/>
      <c r="E170" s="44"/>
      <c r="F170" s="1"/>
      <c r="G170" s="28"/>
      <c r="H170" s="29">
        <f t="shared" si="11"/>
        <v>0</v>
      </c>
    </row>
    <row r="171" spans="1:8" x14ac:dyDescent="0.25">
      <c r="A171" s="111">
        <v>108</v>
      </c>
      <c r="B171" s="158" t="s">
        <v>61</v>
      </c>
      <c r="C171" s="159"/>
      <c r="D171" s="19"/>
      <c r="E171" s="44"/>
      <c r="F171" s="1"/>
      <c r="G171" s="28"/>
      <c r="H171" s="29">
        <f t="shared" si="11"/>
        <v>0</v>
      </c>
    </row>
    <row r="172" spans="1:8" x14ac:dyDescent="0.25">
      <c r="A172" s="111">
        <v>109</v>
      </c>
      <c r="B172" s="158" t="s">
        <v>64</v>
      </c>
      <c r="C172" s="159"/>
      <c r="D172" s="19"/>
      <c r="E172" s="44"/>
      <c r="F172" s="1"/>
      <c r="G172" s="28"/>
      <c r="H172" s="29">
        <f t="shared" si="11"/>
        <v>0</v>
      </c>
    </row>
    <row r="173" spans="1:8" x14ac:dyDescent="0.25">
      <c r="A173" s="111">
        <v>110</v>
      </c>
      <c r="B173" s="158" t="s">
        <v>65</v>
      </c>
      <c r="C173" s="159"/>
      <c r="D173" s="19"/>
      <c r="E173" s="44"/>
      <c r="F173" s="1"/>
      <c r="G173" s="28"/>
      <c r="H173" s="29">
        <f t="shared" si="11"/>
        <v>0</v>
      </c>
    </row>
    <row r="174" spans="1:8" x14ac:dyDescent="0.25">
      <c r="A174" s="111">
        <v>111</v>
      </c>
      <c r="B174" s="158" t="s">
        <v>66</v>
      </c>
      <c r="C174" s="159"/>
      <c r="D174" s="19"/>
      <c r="E174" s="44"/>
      <c r="F174" s="1"/>
      <c r="G174" s="28"/>
      <c r="H174" s="29">
        <f t="shared" si="11"/>
        <v>0</v>
      </c>
    </row>
    <row r="175" spans="1:8" x14ac:dyDescent="0.25">
      <c r="A175" s="111">
        <v>112</v>
      </c>
      <c r="B175" s="158" t="s">
        <v>67</v>
      </c>
      <c r="C175" s="159"/>
      <c r="D175" s="19"/>
      <c r="E175" s="44"/>
      <c r="F175" s="1"/>
      <c r="G175" s="28"/>
      <c r="H175" s="29">
        <f t="shared" si="11"/>
        <v>0</v>
      </c>
    </row>
    <row r="176" spans="1:8" x14ac:dyDescent="0.25">
      <c r="A176" s="111">
        <v>113</v>
      </c>
      <c r="B176" s="158" t="s">
        <v>305</v>
      </c>
      <c r="C176" s="159"/>
      <c r="D176" s="19"/>
      <c r="E176" s="44"/>
      <c r="F176" s="1"/>
      <c r="G176" s="28"/>
      <c r="H176" s="29">
        <f t="shared" si="11"/>
        <v>0</v>
      </c>
    </row>
    <row r="177" spans="1:8" x14ac:dyDescent="0.25">
      <c r="A177" s="111">
        <v>114</v>
      </c>
      <c r="B177" s="158" t="s">
        <v>300</v>
      </c>
      <c r="C177" s="159"/>
      <c r="D177" s="19"/>
      <c r="E177" s="44"/>
      <c r="F177" s="1"/>
      <c r="G177" s="28"/>
      <c r="H177" s="29">
        <f t="shared" si="11"/>
        <v>0</v>
      </c>
    </row>
    <row r="178" spans="1:8" x14ac:dyDescent="0.25">
      <c r="A178" s="111">
        <v>115</v>
      </c>
      <c r="B178" s="158" t="s">
        <v>273</v>
      </c>
      <c r="C178" s="159"/>
      <c r="D178" s="19"/>
      <c r="E178" s="44"/>
      <c r="F178" s="1"/>
      <c r="G178" s="28"/>
      <c r="H178" s="29">
        <f t="shared" si="11"/>
        <v>0</v>
      </c>
    </row>
    <row r="179" spans="1:8" x14ac:dyDescent="0.25">
      <c r="A179" s="111">
        <v>116</v>
      </c>
      <c r="B179" s="158" t="s">
        <v>282</v>
      </c>
      <c r="C179" s="159"/>
      <c r="D179" s="19"/>
      <c r="E179" s="44"/>
      <c r="F179" s="1"/>
      <c r="G179" s="28"/>
      <c r="H179" s="29">
        <f t="shared" si="11"/>
        <v>0</v>
      </c>
    </row>
    <row r="180" spans="1:8" x14ac:dyDescent="0.25">
      <c r="A180" s="111">
        <v>117</v>
      </c>
      <c r="B180" s="158" t="s">
        <v>68</v>
      </c>
      <c r="C180" s="159"/>
      <c r="D180" s="19"/>
      <c r="E180" s="44"/>
      <c r="F180" s="1"/>
      <c r="G180" s="28"/>
      <c r="H180" s="29">
        <f t="shared" si="11"/>
        <v>0</v>
      </c>
    </row>
    <row r="181" spans="1:8" x14ac:dyDescent="0.25">
      <c r="A181" s="111">
        <v>118</v>
      </c>
      <c r="B181" s="158" t="s">
        <v>70</v>
      </c>
      <c r="C181" s="159"/>
      <c r="D181" s="19"/>
      <c r="E181" s="44"/>
      <c r="F181" s="1"/>
      <c r="G181" s="28"/>
      <c r="H181" s="29">
        <f t="shared" si="11"/>
        <v>0</v>
      </c>
    </row>
    <row r="182" spans="1:8" x14ac:dyDescent="0.25">
      <c r="A182" s="111">
        <v>119</v>
      </c>
      <c r="B182" s="158" t="s">
        <v>69</v>
      </c>
      <c r="C182" s="159"/>
      <c r="D182" s="19"/>
      <c r="E182" s="44"/>
      <c r="F182" s="1"/>
      <c r="G182" s="28"/>
      <c r="H182" s="29">
        <f t="shared" si="11"/>
        <v>0</v>
      </c>
    </row>
    <row r="183" spans="1:8" x14ac:dyDescent="0.25">
      <c r="A183" s="111">
        <v>120</v>
      </c>
      <c r="B183" s="158" t="s">
        <v>71</v>
      </c>
      <c r="C183" s="159"/>
      <c r="D183" s="19"/>
      <c r="E183" s="44"/>
      <c r="F183" s="1"/>
      <c r="G183" s="28"/>
      <c r="H183" s="29">
        <f t="shared" si="11"/>
        <v>0</v>
      </c>
    </row>
    <row r="184" spans="1:8" x14ac:dyDescent="0.25">
      <c r="A184" s="111">
        <v>121</v>
      </c>
      <c r="B184" s="158" t="s">
        <v>72</v>
      </c>
      <c r="C184" s="159"/>
      <c r="D184" s="19"/>
      <c r="E184" s="44"/>
      <c r="F184" s="1"/>
      <c r="G184" s="28"/>
      <c r="H184" s="29">
        <f t="shared" si="11"/>
        <v>0</v>
      </c>
    </row>
    <row r="185" spans="1:8" x14ac:dyDescent="0.25">
      <c r="A185" s="111">
        <v>122</v>
      </c>
      <c r="B185" s="158" t="s">
        <v>73</v>
      </c>
      <c r="C185" s="159"/>
      <c r="D185" s="19"/>
      <c r="E185" s="44"/>
      <c r="F185" s="1"/>
      <c r="G185" s="28"/>
      <c r="H185" s="29">
        <f t="shared" si="11"/>
        <v>0</v>
      </c>
    </row>
    <row r="186" spans="1:8" x14ac:dyDescent="0.25">
      <c r="A186" s="111">
        <v>123</v>
      </c>
      <c r="B186" s="158" t="s">
        <v>74</v>
      </c>
      <c r="C186" s="159"/>
      <c r="D186" s="19"/>
      <c r="E186" s="44"/>
      <c r="F186" s="1"/>
      <c r="G186" s="28"/>
      <c r="H186" s="29">
        <f t="shared" si="11"/>
        <v>0</v>
      </c>
    </row>
    <row r="187" spans="1:8" x14ac:dyDescent="0.25">
      <c r="A187" s="111">
        <v>124</v>
      </c>
      <c r="B187" s="158" t="s">
        <v>75</v>
      </c>
      <c r="C187" s="159"/>
      <c r="D187" s="19"/>
      <c r="E187" s="44"/>
      <c r="F187" s="1"/>
      <c r="G187" s="28"/>
      <c r="H187" s="29">
        <f t="shared" si="11"/>
        <v>0</v>
      </c>
    </row>
    <row r="188" spans="1:8" x14ac:dyDescent="0.25">
      <c r="A188" s="111">
        <v>125</v>
      </c>
      <c r="B188" s="158" t="s">
        <v>76</v>
      </c>
      <c r="C188" s="159"/>
      <c r="D188" s="19"/>
      <c r="E188" s="44"/>
      <c r="F188" s="1"/>
      <c r="G188" s="28"/>
      <c r="H188" s="29">
        <f t="shared" si="11"/>
        <v>0</v>
      </c>
    </row>
    <row r="189" spans="1:8" x14ac:dyDescent="0.25">
      <c r="A189" s="111">
        <v>126</v>
      </c>
      <c r="B189" s="158" t="s">
        <v>71</v>
      </c>
      <c r="C189" s="159"/>
      <c r="D189" s="19"/>
      <c r="E189" s="44"/>
      <c r="F189" s="1"/>
      <c r="G189" s="28"/>
      <c r="H189" s="29">
        <f t="shared" si="11"/>
        <v>0</v>
      </c>
    </row>
    <row r="190" spans="1:8" x14ac:dyDescent="0.25">
      <c r="A190" s="111">
        <v>127</v>
      </c>
      <c r="B190" s="158" t="s">
        <v>77</v>
      </c>
      <c r="C190" s="159"/>
      <c r="D190" s="19"/>
      <c r="E190" s="44"/>
      <c r="F190" s="1"/>
      <c r="G190" s="28"/>
      <c r="H190" s="29">
        <f t="shared" si="11"/>
        <v>0</v>
      </c>
    </row>
    <row r="191" spans="1:8" x14ac:dyDescent="0.25">
      <c r="A191" s="111">
        <v>128</v>
      </c>
      <c r="B191" s="158" t="s">
        <v>78</v>
      </c>
      <c r="C191" s="159"/>
      <c r="D191" s="19"/>
      <c r="E191" s="44"/>
      <c r="F191" s="1"/>
      <c r="G191" s="28"/>
      <c r="H191" s="29">
        <f t="shared" si="11"/>
        <v>0</v>
      </c>
    </row>
    <row r="192" spans="1:8" x14ac:dyDescent="0.25">
      <c r="A192" s="111">
        <v>129</v>
      </c>
      <c r="B192" s="158" t="s">
        <v>79</v>
      </c>
      <c r="C192" s="159"/>
      <c r="D192" s="19"/>
      <c r="E192" s="44"/>
      <c r="F192" s="1"/>
      <c r="G192" s="28"/>
      <c r="H192" s="29">
        <f t="shared" si="11"/>
        <v>0</v>
      </c>
    </row>
    <row r="193" spans="1:8" x14ac:dyDescent="0.25">
      <c r="A193" s="111">
        <v>130</v>
      </c>
      <c r="B193" s="158" t="s">
        <v>80</v>
      </c>
      <c r="C193" s="159"/>
      <c r="D193" s="19"/>
      <c r="E193" s="44"/>
      <c r="F193" s="1"/>
      <c r="G193" s="28"/>
      <c r="H193" s="29">
        <f t="shared" si="11"/>
        <v>0</v>
      </c>
    </row>
    <row r="194" spans="1:8" x14ac:dyDescent="0.25">
      <c r="A194" s="111">
        <v>131</v>
      </c>
      <c r="B194" s="158" t="s">
        <v>81</v>
      </c>
      <c r="C194" s="159"/>
      <c r="D194" s="19"/>
      <c r="E194" s="44"/>
      <c r="F194" s="1"/>
      <c r="G194" s="28"/>
      <c r="H194" s="29">
        <f t="shared" si="11"/>
        <v>0</v>
      </c>
    </row>
    <row r="195" spans="1:8" x14ac:dyDescent="0.25">
      <c r="A195" s="111">
        <v>132</v>
      </c>
      <c r="B195" s="158" t="s">
        <v>82</v>
      </c>
      <c r="C195" s="159"/>
      <c r="D195" s="19"/>
      <c r="E195" s="44"/>
      <c r="F195" s="1"/>
      <c r="G195" s="28"/>
      <c r="H195" s="29">
        <f t="shared" si="11"/>
        <v>0</v>
      </c>
    </row>
    <row r="196" spans="1:8" x14ac:dyDescent="0.25">
      <c r="A196" s="111">
        <v>133</v>
      </c>
      <c r="B196" s="158" t="s">
        <v>83</v>
      </c>
      <c r="C196" s="159"/>
      <c r="D196" s="19"/>
      <c r="E196" s="44"/>
      <c r="F196" s="1"/>
      <c r="G196" s="28"/>
      <c r="H196" s="29">
        <f t="shared" si="11"/>
        <v>0</v>
      </c>
    </row>
    <row r="197" spans="1:8" x14ac:dyDescent="0.25">
      <c r="A197" s="111">
        <v>134</v>
      </c>
      <c r="B197" s="158" t="s">
        <v>84</v>
      </c>
      <c r="C197" s="159"/>
      <c r="D197" s="19"/>
      <c r="E197" s="44"/>
      <c r="F197" s="1"/>
      <c r="G197" s="28"/>
      <c r="H197" s="29">
        <f t="shared" si="11"/>
        <v>0</v>
      </c>
    </row>
    <row r="198" spans="1:8" x14ac:dyDescent="0.25">
      <c r="A198" s="111">
        <v>135</v>
      </c>
      <c r="B198" s="158" t="s">
        <v>85</v>
      </c>
      <c r="C198" s="159"/>
      <c r="D198" s="19"/>
      <c r="E198" s="44"/>
      <c r="F198" s="1"/>
      <c r="G198" s="28"/>
      <c r="H198" s="29">
        <f t="shared" si="11"/>
        <v>0</v>
      </c>
    </row>
    <row r="199" spans="1:8" x14ac:dyDescent="0.25">
      <c r="A199" s="111">
        <v>136</v>
      </c>
      <c r="B199" s="158" t="s">
        <v>86</v>
      </c>
      <c r="C199" s="159"/>
      <c r="D199" s="19"/>
      <c r="E199" s="44"/>
      <c r="F199" s="1"/>
      <c r="G199" s="28"/>
      <c r="H199" s="29">
        <f t="shared" si="11"/>
        <v>0</v>
      </c>
    </row>
    <row r="200" spans="1:8" x14ac:dyDescent="0.25">
      <c r="A200" s="111">
        <v>137</v>
      </c>
      <c r="B200" s="158" t="s">
        <v>88</v>
      </c>
      <c r="C200" s="159"/>
      <c r="D200" s="19"/>
      <c r="E200" s="44"/>
      <c r="F200" s="1"/>
      <c r="G200" s="28"/>
      <c r="H200" s="29">
        <f t="shared" ref="H200:H264" si="13">G200*1.2</f>
        <v>0</v>
      </c>
    </row>
    <row r="201" spans="1:8" x14ac:dyDescent="0.25">
      <c r="A201" s="111">
        <v>138</v>
      </c>
      <c r="B201" s="158" t="s">
        <v>87</v>
      </c>
      <c r="C201" s="159"/>
      <c r="D201" s="19"/>
      <c r="E201" s="44"/>
      <c r="F201" s="1"/>
      <c r="G201" s="28"/>
      <c r="H201" s="29">
        <f t="shared" si="13"/>
        <v>0</v>
      </c>
    </row>
    <row r="202" spans="1:8" x14ac:dyDescent="0.25">
      <c r="A202" s="111">
        <v>139</v>
      </c>
      <c r="B202" s="158" t="s">
        <v>143</v>
      </c>
      <c r="C202" s="159"/>
      <c r="D202" s="19"/>
      <c r="E202" s="44"/>
      <c r="F202" s="1"/>
      <c r="G202" s="28"/>
      <c r="H202" s="29">
        <f t="shared" si="13"/>
        <v>0</v>
      </c>
    </row>
    <row r="203" spans="1:8" x14ac:dyDescent="0.25">
      <c r="A203" s="111">
        <v>140</v>
      </c>
      <c r="B203" s="158" t="s">
        <v>144</v>
      </c>
      <c r="C203" s="159"/>
      <c r="D203" s="19"/>
      <c r="E203" s="44"/>
      <c r="F203" s="1"/>
      <c r="G203" s="28"/>
      <c r="H203" s="29">
        <f t="shared" si="13"/>
        <v>0</v>
      </c>
    </row>
    <row r="204" spans="1:8" ht="15.75" thickBot="1" x14ac:dyDescent="0.3">
      <c r="A204" s="111">
        <v>141</v>
      </c>
      <c r="B204" s="180" t="s">
        <v>147</v>
      </c>
      <c r="C204" s="181"/>
      <c r="D204" s="55"/>
      <c r="E204" s="45"/>
      <c r="F204" s="25"/>
      <c r="G204" s="30"/>
      <c r="H204" s="31">
        <f t="shared" si="13"/>
        <v>0</v>
      </c>
    </row>
    <row r="205" spans="1:8" ht="16.5" thickBot="1" x14ac:dyDescent="0.3">
      <c r="B205" s="144" t="s">
        <v>89</v>
      </c>
      <c r="C205" s="145"/>
      <c r="D205" s="145"/>
      <c r="E205" s="145"/>
      <c r="F205" s="145"/>
      <c r="G205" s="145"/>
      <c r="H205" s="146"/>
    </row>
    <row r="206" spans="1:8" ht="15" customHeight="1" x14ac:dyDescent="0.25">
      <c r="A206" s="111">
        <v>142</v>
      </c>
      <c r="B206" s="182" t="s">
        <v>336</v>
      </c>
      <c r="C206" s="81" t="s">
        <v>337</v>
      </c>
      <c r="D206" s="75"/>
      <c r="E206" s="24"/>
      <c r="F206" s="24"/>
      <c r="G206" s="26"/>
      <c r="H206" s="27">
        <f t="shared" si="13"/>
        <v>0</v>
      </c>
    </row>
    <row r="207" spans="1:8" ht="15" customHeight="1" x14ac:dyDescent="0.25">
      <c r="B207" s="165"/>
      <c r="C207" s="82" t="s">
        <v>338</v>
      </c>
      <c r="D207" s="62"/>
      <c r="E207" s="1"/>
      <c r="F207" s="1"/>
      <c r="G207" s="28"/>
      <c r="H207" s="29">
        <f t="shared" si="13"/>
        <v>0</v>
      </c>
    </row>
    <row r="208" spans="1:8" ht="15" customHeight="1" x14ac:dyDescent="0.25">
      <c r="B208" s="165"/>
      <c r="C208" s="82" t="s">
        <v>339</v>
      </c>
      <c r="D208" s="62"/>
      <c r="E208" s="1"/>
      <c r="F208" s="1"/>
      <c r="G208" s="28"/>
      <c r="H208" s="29">
        <f t="shared" si="13"/>
        <v>0</v>
      </c>
    </row>
    <row r="209" spans="1:8" ht="5.25" customHeight="1" x14ac:dyDescent="0.25">
      <c r="B209" s="83"/>
      <c r="C209" s="84"/>
      <c r="D209" s="60"/>
      <c r="E209" s="60"/>
      <c r="F209" s="60"/>
      <c r="G209" s="109"/>
      <c r="H209" s="110"/>
    </row>
    <row r="210" spans="1:8" x14ac:dyDescent="0.25">
      <c r="A210" s="111">
        <v>143</v>
      </c>
      <c r="B210" s="165" t="s">
        <v>340</v>
      </c>
      <c r="C210" s="82" t="s">
        <v>337</v>
      </c>
      <c r="D210" s="62"/>
      <c r="E210" s="1"/>
      <c r="F210" s="1"/>
      <c r="G210" s="28"/>
      <c r="H210" s="29">
        <f t="shared" si="13"/>
        <v>0</v>
      </c>
    </row>
    <row r="211" spans="1:8" x14ac:dyDescent="0.25">
      <c r="B211" s="165"/>
      <c r="C211" s="82" t="s">
        <v>338</v>
      </c>
      <c r="D211" s="62"/>
      <c r="E211" s="1"/>
      <c r="F211" s="1"/>
      <c r="G211" s="28"/>
      <c r="H211" s="29">
        <f t="shared" si="13"/>
        <v>0</v>
      </c>
    </row>
    <row r="212" spans="1:8" x14ac:dyDescent="0.25">
      <c r="B212" s="165"/>
      <c r="C212" s="82" t="s">
        <v>339</v>
      </c>
      <c r="D212" s="62"/>
      <c r="E212" s="1"/>
      <c r="F212" s="1"/>
      <c r="G212" s="28"/>
      <c r="H212" s="29">
        <f t="shared" si="13"/>
        <v>0</v>
      </c>
    </row>
    <row r="213" spans="1:8" ht="5.25" customHeight="1" x14ac:dyDescent="0.25">
      <c r="B213" s="83"/>
      <c r="C213" s="84"/>
      <c r="D213" s="60"/>
      <c r="E213" s="60"/>
      <c r="F213" s="60"/>
      <c r="G213" s="109"/>
      <c r="H213" s="110"/>
    </row>
    <row r="214" spans="1:8" x14ac:dyDescent="0.25">
      <c r="A214" s="111">
        <v>144</v>
      </c>
      <c r="B214" s="165" t="s">
        <v>190</v>
      </c>
      <c r="C214" s="82" t="s">
        <v>337</v>
      </c>
      <c r="D214" s="62"/>
      <c r="E214" s="1"/>
      <c r="F214" s="1"/>
      <c r="G214" s="28"/>
      <c r="H214" s="29">
        <f t="shared" si="13"/>
        <v>0</v>
      </c>
    </row>
    <row r="215" spans="1:8" x14ac:dyDescent="0.25">
      <c r="B215" s="165"/>
      <c r="C215" s="82" t="s">
        <v>338</v>
      </c>
      <c r="D215" s="62"/>
      <c r="E215" s="1"/>
      <c r="F215" s="1"/>
      <c r="G215" s="28"/>
      <c r="H215" s="29">
        <f t="shared" si="13"/>
        <v>0</v>
      </c>
    </row>
    <row r="216" spans="1:8" x14ac:dyDescent="0.25">
      <c r="B216" s="165"/>
      <c r="C216" s="82" t="s">
        <v>339</v>
      </c>
      <c r="D216" s="10"/>
      <c r="E216" s="7"/>
      <c r="F216" s="1"/>
      <c r="G216" s="28"/>
      <c r="H216" s="29">
        <f t="shared" si="13"/>
        <v>0</v>
      </c>
    </row>
    <row r="217" spans="1:8" ht="5.25" customHeight="1" x14ac:dyDescent="0.25">
      <c r="B217" s="83"/>
      <c r="C217" s="84"/>
      <c r="D217" s="60"/>
      <c r="E217" s="60"/>
      <c r="F217" s="60"/>
      <c r="G217" s="109"/>
      <c r="H217" s="110"/>
    </row>
    <row r="218" spans="1:8" x14ac:dyDescent="0.25">
      <c r="A218" s="111">
        <v>145</v>
      </c>
      <c r="B218" s="165" t="s">
        <v>191</v>
      </c>
      <c r="C218" s="82" t="s">
        <v>337</v>
      </c>
      <c r="D218" s="11"/>
      <c r="E218" s="8"/>
      <c r="F218" s="1"/>
      <c r="G218" s="28"/>
      <c r="H218" s="29">
        <f t="shared" si="13"/>
        <v>0</v>
      </c>
    </row>
    <row r="219" spans="1:8" x14ac:dyDescent="0.25">
      <c r="B219" s="165"/>
      <c r="C219" s="82" t="s">
        <v>338</v>
      </c>
      <c r="D219" s="62"/>
      <c r="E219" s="1"/>
      <c r="F219" s="1"/>
      <c r="G219" s="28"/>
      <c r="H219" s="29">
        <f t="shared" si="13"/>
        <v>0</v>
      </c>
    </row>
    <row r="220" spans="1:8" x14ac:dyDescent="0.25">
      <c r="B220" s="165"/>
      <c r="C220" s="82" t="s">
        <v>339</v>
      </c>
      <c r="D220" s="62"/>
      <c r="E220" s="1"/>
      <c r="F220" s="1"/>
      <c r="G220" s="28"/>
      <c r="H220" s="29">
        <f t="shared" si="13"/>
        <v>0</v>
      </c>
    </row>
    <row r="221" spans="1:8" ht="5.25" customHeight="1" x14ac:dyDescent="0.25">
      <c r="B221" s="83"/>
      <c r="C221" s="84"/>
      <c r="D221" s="60"/>
      <c r="E221" s="60"/>
      <c r="F221" s="60"/>
      <c r="G221" s="109"/>
      <c r="H221" s="110"/>
    </row>
    <row r="222" spans="1:8" x14ac:dyDescent="0.25">
      <c r="A222" s="111">
        <v>146</v>
      </c>
      <c r="B222" s="165" t="s">
        <v>192</v>
      </c>
      <c r="C222" s="82" t="s">
        <v>337</v>
      </c>
      <c r="D222" s="62"/>
      <c r="E222" s="1"/>
      <c r="F222" s="1"/>
      <c r="G222" s="28"/>
      <c r="H222" s="29">
        <f t="shared" si="13"/>
        <v>0</v>
      </c>
    </row>
    <row r="223" spans="1:8" x14ac:dyDescent="0.25">
      <c r="B223" s="165"/>
      <c r="C223" s="82" t="s">
        <v>338</v>
      </c>
      <c r="D223" s="62"/>
      <c r="E223" s="1"/>
      <c r="F223" s="1"/>
      <c r="G223" s="28"/>
      <c r="H223" s="29">
        <f t="shared" si="13"/>
        <v>0</v>
      </c>
    </row>
    <row r="224" spans="1:8" x14ac:dyDescent="0.25">
      <c r="B224" s="165"/>
      <c r="C224" s="82" t="s">
        <v>339</v>
      </c>
      <c r="D224" s="10"/>
      <c r="E224" s="7"/>
      <c r="F224" s="1"/>
      <c r="G224" s="28"/>
      <c r="H224" s="29">
        <f t="shared" si="13"/>
        <v>0</v>
      </c>
    </row>
    <row r="225" spans="1:8" ht="5.25" customHeight="1" x14ac:dyDescent="0.25">
      <c r="B225" s="83"/>
      <c r="C225" s="84"/>
      <c r="D225" s="60"/>
      <c r="E225" s="60"/>
      <c r="F225" s="60"/>
      <c r="G225" s="109"/>
      <c r="H225" s="110"/>
    </row>
    <row r="226" spans="1:8" x14ac:dyDescent="0.25">
      <c r="A226" s="111">
        <v>147</v>
      </c>
      <c r="B226" s="165" t="s">
        <v>193</v>
      </c>
      <c r="C226" s="82" t="s">
        <v>337</v>
      </c>
      <c r="D226" s="11"/>
      <c r="E226" s="8"/>
      <c r="F226" s="1"/>
      <c r="G226" s="28"/>
      <c r="H226" s="29">
        <f t="shared" si="13"/>
        <v>0</v>
      </c>
    </row>
    <row r="227" spans="1:8" x14ac:dyDescent="0.25">
      <c r="B227" s="165"/>
      <c r="C227" s="82" t="s">
        <v>338</v>
      </c>
      <c r="D227" s="62"/>
      <c r="E227" s="1"/>
      <c r="F227" s="1"/>
      <c r="G227" s="28"/>
      <c r="H227" s="29">
        <f t="shared" si="13"/>
        <v>0</v>
      </c>
    </row>
    <row r="228" spans="1:8" x14ac:dyDescent="0.25">
      <c r="B228" s="165"/>
      <c r="C228" s="82" t="s">
        <v>341</v>
      </c>
      <c r="D228" s="59"/>
      <c r="E228" s="9"/>
      <c r="F228" s="1"/>
      <c r="G228" s="28"/>
      <c r="H228" s="29">
        <f t="shared" si="13"/>
        <v>0</v>
      </c>
    </row>
    <row r="229" spans="1:8" ht="5.25" customHeight="1" x14ac:dyDescent="0.25">
      <c r="B229" s="83"/>
      <c r="C229" s="84"/>
      <c r="D229" s="60"/>
      <c r="E229" s="60"/>
      <c r="F229" s="60"/>
      <c r="G229" s="60"/>
      <c r="H229" s="71"/>
    </row>
    <row r="230" spans="1:8" x14ac:dyDescent="0.25">
      <c r="A230" s="111">
        <v>148</v>
      </c>
      <c r="B230" s="158" t="s">
        <v>138</v>
      </c>
      <c r="C230" s="159"/>
      <c r="D230" s="19"/>
      <c r="E230" s="44"/>
      <c r="F230" s="1"/>
      <c r="G230" s="28"/>
      <c r="H230" s="29">
        <f t="shared" si="13"/>
        <v>0</v>
      </c>
    </row>
    <row r="231" spans="1:8" x14ac:dyDescent="0.25">
      <c r="A231" s="111">
        <v>149</v>
      </c>
      <c r="B231" s="158" t="s">
        <v>194</v>
      </c>
      <c r="C231" s="159"/>
      <c r="D231" s="19"/>
      <c r="E231" s="44"/>
      <c r="F231" s="1"/>
      <c r="G231" s="28"/>
      <c r="H231" s="29">
        <f t="shared" si="13"/>
        <v>0</v>
      </c>
    </row>
    <row r="232" spans="1:8" x14ac:dyDescent="0.25">
      <c r="A232" s="111">
        <v>150</v>
      </c>
      <c r="B232" s="158" t="s">
        <v>342</v>
      </c>
      <c r="C232" s="159"/>
      <c r="D232" s="19"/>
      <c r="E232" s="44"/>
      <c r="F232" s="1"/>
      <c r="G232" s="28"/>
      <c r="H232" s="29">
        <f t="shared" si="13"/>
        <v>0</v>
      </c>
    </row>
    <row r="233" spans="1:8" x14ac:dyDescent="0.25">
      <c r="A233" s="111">
        <v>151</v>
      </c>
      <c r="B233" s="158" t="s">
        <v>343</v>
      </c>
      <c r="C233" s="159"/>
      <c r="D233" s="19"/>
      <c r="E233" s="44"/>
      <c r="F233" s="1"/>
      <c r="G233" s="28"/>
      <c r="H233" s="29">
        <f t="shared" si="13"/>
        <v>0</v>
      </c>
    </row>
    <row r="234" spans="1:8" x14ac:dyDescent="0.25">
      <c r="A234" s="111">
        <v>152</v>
      </c>
      <c r="B234" s="158" t="s">
        <v>344</v>
      </c>
      <c r="C234" s="159"/>
      <c r="D234" s="19"/>
      <c r="E234" s="44"/>
      <c r="F234" s="1"/>
      <c r="G234" s="28"/>
      <c r="H234" s="29">
        <f t="shared" si="13"/>
        <v>0</v>
      </c>
    </row>
    <row r="235" spans="1:8" x14ac:dyDescent="0.25">
      <c r="A235" s="111">
        <v>153</v>
      </c>
      <c r="B235" s="158" t="s">
        <v>238</v>
      </c>
      <c r="C235" s="159"/>
      <c r="D235" s="19"/>
      <c r="E235" s="44"/>
      <c r="F235" s="1"/>
      <c r="G235" s="28"/>
      <c r="H235" s="29">
        <f t="shared" si="13"/>
        <v>0</v>
      </c>
    </row>
    <row r="236" spans="1:8" x14ac:dyDescent="0.25">
      <c r="A236" s="111">
        <v>154</v>
      </c>
      <c r="B236" s="158" t="s">
        <v>239</v>
      </c>
      <c r="C236" s="159"/>
      <c r="D236" s="19"/>
      <c r="E236" s="44"/>
      <c r="F236" s="1"/>
      <c r="G236" s="28"/>
      <c r="H236" s="29">
        <f t="shared" si="13"/>
        <v>0</v>
      </c>
    </row>
    <row r="237" spans="1:8" x14ac:dyDescent="0.25">
      <c r="A237" s="111">
        <v>155</v>
      </c>
      <c r="B237" s="158" t="s">
        <v>297</v>
      </c>
      <c r="C237" s="159"/>
      <c r="D237" s="19"/>
      <c r="E237" s="44"/>
      <c r="F237" s="1"/>
      <c r="G237" s="28"/>
      <c r="H237" s="29">
        <f t="shared" si="13"/>
        <v>0</v>
      </c>
    </row>
    <row r="238" spans="1:8" x14ac:dyDescent="0.25">
      <c r="A238" s="111">
        <v>156</v>
      </c>
      <c r="B238" s="158" t="s">
        <v>298</v>
      </c>
      <c r="C238" s="159"/>
      <c r="D238" s="19"/>
      <c r="E238" s="44"/>
      <c r="F238" s="1"/>
      <c r="G238" s="28"/>
      <c r="H238" s="29">
        <f t="shared" si="13"/>
        <v>0</v>
      </c>
    </row>
    <row r="239" spans="1:8" x14ac:dyDescent="0.25">
      <c r="A239" s="111">
        <v>157</v>
      </c>
      <c r="B239" s="158" t="s">
        <v>299</v>
      </c>
      <c r="C239" s="159"/>
      <c r="D239" s="19"/>
      <c r="E239" s="44"/>
      <c r="F239" s="1"/>
      <c r="G239" s="28"/>
      <c r="H239" s="29">
        <f t="shared" si="13"/>
        <v>0</v>
      </c>
    </row>
    <row r="240" spans="1:8" x14ac:dyDescent="0.25">
      <c r="A240" s="111">
        <v>158</v>
      </c>
      <c r="B240" s="158" t="s">
        <v>412</v>
      </c>
      <c r="C240" s="159"/>
      <c r="D240" s="19"/>
      <c r="E240" s="44"/>
      <c r="F240" s="1"/>
      <c r="G240" s="28"/>
      <c r="H240" s="29">
        <f t="shared" si="13"/>
        <v>0</v>
      </c>
    </row>
    <row r="241" spans="1:8" x14ac:dyDescent="0.25">
      <c r="A241" s="111">
        <v>159</v>
      </c>
      <c r="B241" s="158" t="s">
        <v>413</v>
      </c>
      <c r="C241" s="159"/>
      <c r="D241" s="19"/>
      <c r="E241" s="44"/>
      <c r="F241" s="1"/>
      <c r="G241" s="28"/>
      <c r="H241" s="29">
        <f t="shared" si="13"/>
        <v>0</v>
      </c>
    </row>
    <row r="242" spans="1:8" x14ac:dyDescent="0.25">
      <c r="A242" s="111">
        <v>160</v>
      </c>
      <c r="B242" s="158" t="s">
        <v>414</v>
      </c>
      <c r="C242" s="159"/>
      <c r="D242" s="19"/>
      <c r="E242" s="44"/>
      <c r="F242" s="1"/>
      <c r="G242" s="28"/>
      <c r="H242" s="29">
        <f t="shared" si="13"/>
        <v>0</v>
      </c>
    </row>
    <row r="243" spans="1:8" x14ac:dyDescent="0.25">
      <c r="A243" s="111">
        <v>161</v>
      </c>
      <c r="B243" s="158" t="s">
        <v>415</v>
      </c>
      <c r="C243" s="159"/>
      <c r="D243" s="19"/>
      <c r="E243" s="44"/>
      <c r="F243" s="1"/>
      <c r="G243" s="28"/>
      <c r="H243" s="29">
        <f t="shared" si="13"/>
        <v>0</v>
      </c>
    </row>
    <row r="244" spans="1:8" x14ac:dyDescent="0.25">
      <c r="A244" s="111">
        <v>162</v>
      </c>
      <c r="B244" s="158" t="s">
        <v>345</v>
      </c>
      <c r="C244" s="159"/>
      <c r="D244" s="19"/>
      <c r="E244" s="44"/>
      <c r="F244" s="1"/>
      <c r="G244" s="28"/>
      <c r="H244" s="29">
        <f t="shared" si="13"/>
        <v>0</v>
      </c>
    </row>
    <row r="245" spans="1:8" x14ac:dyDescent="0.25">
      <c r="A245" s="111">
        <v>163</v>
      </c>
      <c r="B245" s="158" t="s">
        <v>17</v>
      </c>
      <c r="C245" s="159"/>
      <c r="D245" s="19"/>
      <c r="E245" s="44"/>
      <c r="F245" s="1"/>
      <c r="G245" s="28"/>
      <c r="H245" s="29">
        <f t="shared" si="13"/>
        <v>0</v>
      </c>
    </row>
    <row r="246" spans="1:8" x14ac:dyDescent="0.25">
      <c r="A246" s="111">
        <v>164</v>
      </c>
      <c r="B246" s="158" t="s">
        <v>12</v>
      </c>
      <c r="C246" s="159"/>
      <c r="D246" s="19"/>
      <c r="E246" s="44"/>
      <c r="F246" s="1"/>
      <c r="G246" s="28"/>
      <c r="H246" s="29">
        <f t="shared" si="13"/>
        <v>0</v>
      </c>
    </row>
    <row r="247" spans="1:8" x14ac:dyDescent="0.25">
      <c r="A247" s="111">
        <v>165</v>
      </c>
      <c r="B247" s="158" t="s">
        <v>90</v>
      </c>
      <c r="C247" s="159"/>
      <c r="D247" s="19"/>
      <c r="E247" s="44"/>
      <c r="F247" s="1"/>
      <c r="G247" s="28"/>
      <c r="H247" s="29">
        <f t="shared" si="13"/>
        <v>0</v>
      </c>
    </row>
    <row r="248" spans="1:8" x14ac:dyDescent="0.25">
      <c r="A248" s="111">
        <v>166</v>
      </c>
      <c r="B248" s="158" t="s">
        <v>91</v>
      </c>
      <c r="C248" s="159"/>
      <c r="D248" s="19"/>
      <c r="E248" s="44"/>
      <c r="F248" s="1"/>
      <c r="G248" s="28"/>
      <c r="H248" s="29">
        <f t="shared" si="13"/>
        <v>0</v>
      </c>
    </row>
    <row r="249" spans="1:8" x14ac:dyDescent="0.25">
      <c r="A249" s="111">
        <v>167</v>
      </c>
      <c r="B249" s="158" t="s">
        <v>388</v>
      </c>
      <c r="C249" s="159"/>
      <c r="D249" s="19"/>
      <c r="E249" s="44"/>
      <c r="F249" s="1"/>
      <c r="G249" s="28"/>
      <c r="H249" s="29">
        <f t="shared" si="13"/>
        <v>0</v>
      </c>
    </row>
    <row r="250" spans="1:8" x14ac:dyDescent="0.25">
      <c r="A250" s="111">
        <v>168</v>
      </c>
      <c r="B250" s="158" t="s">
        <v>389</v>
      </c>
      <c r="C250" s="159"/>
      <c r="D250" s="19"/>
      <c r="E250" s="44"/>
      <c r="F250" s="1"/>
      <c r="G250" s="28"/>
      <c r="H250" s="29">
        <f t="shared" si="13"/>
        <v>0</v>
      </c>
    </row>
    <row r="251" spans="1:8" x14ac:dyDescent="0.25">
      <c r="A251" s="111">
        <v>169</v>
      </c>
      <c r="B251" s="158" t="s">
        <v>92</v>
      </c>
      <c r="C251" s="159"/>
      <c r="D251" s="19"/>
      <c r="E251" s="44"/>
      <c r="F251" s="1"/>
      <c r="G251" s="28"/>
      <c r="H251" s="29">
        <f t="shared" si="13"/>
        <v>0</v>
      </c>
    </row>
    <row r="252" spans="1:8" x14ac:dyDescent="0.25">
      <c r="A252" s="111">
        <v>170</v>
      </c>
      <c r="B252" s="158" t="s">
        <v>93</v>
      </c>
      <c r="C252" s="159"/>
      <c r="D252" s="19"/>
      <c r="E252" s="44"/>
      <c r="F252" s="1"/>
      <c r="G252" s="28"/>
      <c r="H252" s="29">
        <f t="shared" si="13"/>
        <v>0</v>
      </c>
    </row>
    <row r="253" spans="1:8" x14ac:dyDescent="0.25">
      <c r="A253" s="111">
        <v>171</v>
      </c>
      <c r="B253" s="158" t="s">
        <v>94</v>
      </c>
      <c r="C253" s="159"/>
      <c r="D253" s="19"/>
      <c r="E253" s="44"/>
      <c r="F253" s="1"/>
      <c r="G253" s="28"/>
      <c r="H253" s="29">
        <f t="shared" si="13"/>
        <v>0</v>
      </c>
    </row>
    <row r="254" spans="1:8" x14ac:dyDescent="0.25">
      <c r="A254" s="111">
        <v>172</v>
      </c>
      <c r="B254" s="158" t="s">
        <v>97</v>
      </c>
      <c r="C254" s="159"/>
      <c r="D254" s="19"/>
      <c r="E254" s="44"/>
      <c r="F254" s="1"/>
      <c r="G254" s="28"/>
      <c r="H254" s="29">
        <f t="shared" si="13"/>
        <v>0</v>
      </c>
    </row>
    <row r="255" spans="1:8" x14ac:dyDescent="0.25">
      <c r="A255" s="111">
        <v>173</v>
      </c>
      <c r="B255" s="158" t="s">
        <v>98</v>
      </c>
      <c r="C255" s="159"/>
      <c r="D255" s="19"/>
      <c r="E255" s="44"/>
      <c r="F255" s="1"/>
      <c r="G255" s="28"/>
      <c r="H255" s="29">
        <f t="shared" si="13"/>
        <v>0</v>
      </c>
    </row>
    <row r="256" spans="1:8" x14ac:dyDescent="0.25">
      <c r="A256" s="111">
        <v>174</v>
      </c>
      <c r="B256" s="158" t="s">
        <v>95</v>
      </c>
      <c r="C256" s="159"/>
      <c r="D256" s="19"/>
      <c r="E256" s="44"/>
      <c r="F256" s="1"/>
      <c r="G256" s="28"/>
      <c r="H256" s="29">
        <f t="shared" si="13"/>
        <v>0</v>
      </c>
    </row>
    <row r="257" spans="1:8" x14ac:dyDescent="0.25">
      <c r="A257" s="111">
        <v>175</v>
      </c>
      <c r="B257" s="158" t="s">
        <v>96</v>
      </c>
      <c r="C257" s="159"/>
      <c r="D257" s="19"/>
      <c r="E257" s="44"/>
      <c r="F257" s="1"/>
      <c r="G257" s="28"/>
      <c r="H257" s="29">
        <f t="shared" si="13"/>
        <v>0</v>
      </c>
    </row>
    <row r="258" spans="1:8" x14ac:dyDescent="0.25">
      <c r="A258" s="111">
        <v>176</v>
      </c>
      <c r="B258" s="158" t="s">
        <v>195</v>
      </c>
      <c r="C258" s="159"/>
      <c r="D258" s="19"/>
      <c r="E258" s="44"/>
      <c r="F258" s="1"/>
      <c r="G258" s="28"/>
      <c r="H258" s="29">
        <f t="shared" si="13"/>
        <v>0</v>
      </c>
    </row>
    <row r="259" spans="1:8" ht="15.75" thickBot="1" x14ac:dyDescent="0.3">
      <c r="A259" s="111">
        <v>177</v>
      </c>
      <c r="B259" s="180" t="s">
        <v>99</v>
      </c>
      <c r="C259" s="181"/>
      <c r="D259" s="55"/>
      <c r="E259" s="45"/>
      <c r="F259" s="25"/>
      <c r="G259" s="30"/>
      <c r="H259" s="31">
        <f t="shared" si="13"/>
        <v>0</v>
      </c>
    </row>
    <row r="260" spans="1:8" ht="16.5" thickBot="1" x14ac:dyDescent="0.3">
      <c r="B260" s="144" t="s">
        <v>346</v>
      </c>
      <c r="C260" s="145"/>
      <c r="D260" s="145"/>
      <c r="E260" s="145"/>
      <c r="F260" s="145"/>
      <c r="G260" s="145"/>
      <c r="H260" s="146"/>
    </row>
    <row r="261" spans="1:8" x14ac:dyDescent="0.25">
      <c r="A261" s="111">
        <v>178</v>
      </c>
      <c r="B261" s="183" t="s">
        <v>100</v>
      </c>
      <c r="C261" s="184"/>
      <c r="D261" s="56"/>
      <c r="E261" s="86"/>
      <c r="F261" s="24"/>
      <c r="G261" s="26"/>
      <c r="H261" s="27">
        <f t="shared" si="13"/>
        <v>0</v>
      </c>
    </row>
    <row r="262" spans="1:8" x14ac:dyDescent="0.25">
      <c r="A262" s="111">
        <v>179</v>
      </c>
      <c r="B262" s="163" t="s">
        <v>101</v>
      </c>
      <c r="C262" s="164"/>
      <c r="D262" s="19"/>
      <c r="E262" s="44"/>
      <c r="F262" s="1"/>
      <c r="G262" s="28"/>
      <c r="H262" s="29">
        <f t="shared" si="13"/>
        <v>0</v>
      </c>
    </row>
    <row r="263" spans="1:8" x14ac:dyDescent="0.25">
      <c r="A263" s="111">
        <v>180</v>
      </c>
      <c r="B263" s="163" t="s">
        <v>102</v>
      </c>
      <c r="C263" s="164"/>
      <c r="D263" s="19"/>
      <c r="E263" s="44"/>
      <c r="F263" s="1"/>
      <c r="G263" s="28"/>
      <c r="H263" s="29">
        <f t="shared" si="13"/>
        <v>0</v>
      </c>
    </row>
    <row r="264" spans="1:8" x14ac:dyDescent="0.25">
      <c r="A264" s="111">
        <v>181</v>
      </c>
      <c r="B264" s="163" t="s">
        <v>103</v>
      </c>
      <c r="C264" s="164"/>
      <c r="D264" s="19"/>
      <c r="E264" s="44"/>
      <c r="F264" s="1"/>
      <c r="G264" s="28"/>
      <c r="H264" s="29">
        <f t="shared" si="13"/>
        <v>0</v>
      </c>
    </row>
    <row r="265" spans="1:8" x14ac:dyDescent="0.25">
      <c r="A265" s="111">
        <v>182</v>
      </c>
      <c r="B265" s="163" t="s">
        <v>111</v>
      </c>
      <c r="C265" s="164"/>
      <c r="D265" s="19"/>
      <c r="E265" s="44"/>
      <c r="F265" s="1"/>
      <c r="G265" s="28"/>
      <c r="H265" s="29">
        <f t="shared" ref="H265:H284" si="14">G265*1.2</f>
        <v>0</v>
      </c>
    </row>
    <row r="266" spans="1:8" x14ac:dyDescent="0.25">
      <c r="A266" s="111">
        <v>183</v>
      </c>
      <c r="B266" s="163" t="s">
        <v>112</v>
      </c>
      <c r="C266" s="164"/>
      <c r="D266" s="19"/>
      <c r="E266" s="44"/>
      <c r="F266" s="1"/>
      <c r="G266" s="28"/>
      <c r="H266" s="29">
        <f t="shared" si="14"/>
        <v>0</v>
      </c>
    </row>
    <row r="267" spans="1:8" x14ac:dyDescent="0.25">
      <c r="A267" s="111">
        <v>184</v>
      </c>
      <c r="B267" s="163" t="s">
        <v>113</v>
      </c>
      <c r="C267" s="164"/>
      <c r="D267" s="19"/>
      <c r="E267" s="44"/>
      <c r="F267" s="1"/>
      <c r="G267" s="28"/>
      <c r="H267" s="29">
        <f t="shared" si="14"/>
        <v>0</v>
      </c>
    </row>
    <row r="268" spans="1:8" x14ac:dyDescent="0.25">
      <c r="A268" s="111">
        <v>185</v>
      </c>
      <c r="B268" s="163" t="s">
        <v>347</v>
      </c>
      <c r="C268" s="164"/>
      <c r="D268" s="19"/>
      <c r="E268" s="44"/>
      <c r="F268" s="1"/>
      <c r="G268" s="28"/>
      <c r="H268" s="29">
        <f t="shared" si="14"/>
        <v>0</v>
      </c>
    </row>
    <row r="269" spans="1:8" x14ac:dyDescent="0.25">
      <c r="A269" s="111">
        <v>186</v>
      </c>
      <c r="B269" s="163" t="s">
        <v>348</v>
      </c>
      <c r="C269" s="164"/>
      <c r="D269" s="19"/>
      <c r="E269" s="44"/>
      <c r="F269" s="1"/>
      <c r="G269" s="28"/>
      <c r="H269" s="29">
        <f t="shared" si="14"/>
        <v>0</v>
      </c>
    </row>
    <row r="270" spans="1:8" x14ac:dyDescent="0.25">
      <c r="A270" s="111">
        <v>187</v>
      </c>
      <c r="B270" s="163" t="s">
        <v>104</v>
      </c>
      <c r="C270" s="164"/>
      <c r="D270" s="19"/>
      <c r="E270" s="44"/>
      <c r="F270" s="1"/>
      <c r="G270" s="28"/>
      <c r="H270" s="29">
        <f t="shared" si="14"/>
        <v>0</v>
      </c>
    </row>
    <row r="271" spans="1:8" x14ac:dyDescent="0.25">
      <c r="A271" s="111">
        <v>188</v>
      </c>
      <c r="B271" s="163" t="s">
        <v>106</v>
      </c>
      <c r="C271" s="164"/>
      <c r="D271" s="19"/>
      <c r="E271" s="44"/>
      <c r="F271" s="1"/>
      <c r="G271" s="28"/>
      <c r="H271" s="29">
        <f t="shared" si="14"/>
        <v>0</v>
      </c>
    </row>
    <row r="272" spans="1:8" x14ac:dyDescent="0.25">
      <c r="A272" s="111">
        <v>189</v>
      </c>
      <c r="B272" s="163" t="s">
        <v>107</v>
      </c>
      <c r="C272" s="164"/>
      <c r="D272" s="19"/>
      <c r="E272" s="44"/>
      <c r="F272" s="1"/>
      <c r="G272" s="28"/>
      <c r="H272" s="29">
        <f t="shared" si="14"/>
        <v>0</v>
      </c>
    </row>
    <row r="273" spans="1:8" x14ac:dyDescent="0.25">
      <c r="A273" s="111">
        <v>190</v>
      </c>
      <c r="B273" s="163" t="s">
        <v>108</v>
      </c>
      <c r="C273" s="164"/>
      <c r="D273" s="19"/>
      <c r="E273" s="44"/>
      <c r="F273" s="1"/>
      <c r="G273" s="28"/>
      <c r="H273" s="29">
        <f t="shared" si="14"/>
        <v>0</v>
      </c>
    </row>
    <row r="274" spans="1:8" x14ac:dyDescent="0.25">
      <c r="A274" s="111">
        <v>191</v>
      </c>
      <c r="B274" s="163" t="s">
        <v>105</v>
      </c>
      <c r="C274" s="164"/>
      <c r="D274" s="19"/>
      <c r="E274" s="44"/>
      <c r="F274" s="1"/>
      <c r="G274" s="28"/>
      <c r="H274" s="29">
        <f t="shared" si="14"/>
        <v>0</v>
      </c>
    </row>
    <row r="275" spans="1:8" x14ac:dyDescent="0.25">
      <c r="A275" s="111">
        <v>192</v>
      </c>
      <c r="B275" s="163" t="s">
        <v>243</v>
      </c>
      <c r="C275" s="164"/>
      <c r="D275" s="19"/>
      <c r="E275" s="44"/>
      <c r="F275" s="1"/>
      <c r="G275" s="28"/>
      <c r="H275" s="29">
        <f t="shared" si="14"/>
        <v>0</v>
      </c>
    </row>
    <row r="276" spans="1:8" x14ac:dyDescent="0.25">
      <c r="A276" s="111">
        <v>193</v>
      </c>
      <c r="B276" s="163" t="s">
        <v>109</v>
      </c>
      <c r="C276" s="164"/>
      <c r="D276" s="19"/>
      <c r="E276" s="44"/>
      <c r="F276" s="1"/>
      <c r="G276" s="28"/>
      <c r="H276" s="29">
        <f t="shared" si="14"/>
        <v>0</v>
      </c>
    </row>
    <row r="277" spans="1:8" x14ac:dyDescent="0.25">
      <c r="A277" s="111">
        <v>194</v>
      </c>
      <c r="B277" s="163" t="s">
        <v>110</v>
      </c>
      <c r="C277" s="164"/>
      <c r="D277" s="19"/>
      <c r="E277" s="44"/>
      <c r="F277" s="1"/>
      <c r="G277" s="28"/>
      <c r="H277" s="29">
        <f t="shared" si="14"/>
        <v>0</v>
      </c>
    </row>
    <row r="278" spans="1:8" x14ac:dyDescent="0.25">
      <c r="A278" s="111">
        <v>195</v>
      </c>
      <c r="B278" s="163" t="s">
        <v>114</v>
      </c>
      <c r="C278" s="164"/>
      <c r="D278" s="19"/>
      <c r="E278" s="44"/>
      <c r="F278" s="1"/>
      <c r="G278" s="28"/>
      <c r="H278" s="29">
        <f t="shared" si="14"/>
        <v>0</v>
      </c>
    </row>
    <row r="279" spans="1:8" x14ac:dyDescent="0.25">
      <c r="A279" s="111">
        <v>196</v>
      </c>
      <c r="B279" s="163" t="s">
        <v>115</v>
      </c>
      <c r="C279" s="164"/>
      <c r="D279" s="19"/>
      <c r="E279" s="44"/>
      <c r="F279" s="1"/>
      <c r="G279" s="28"/>
      <c r="H279" s="29">
        <f t="shared" si="14"/>
        <v>0</v>
      </c>
    </row>
    <row r="280" spans="1:8" x14ac:dyDescent="0.25">
      <c r="A280" s="111">
        <v>197</v>
      </c>
      <c r="B280" s="163" t="s">
        <v>236</v>
      </c>
      <c r="C280" s="164"/>
      <c r="D280" s="19"/>
      <c r="E280" s="44"/>
      <c r="F280" s="1"/>
      <c r="G280" s="28"/>
      <c r="H280" s="29">
        <f t="shared" si="14"/>
        <v>0</v>
      </c>
    </row>
    <row r="281" spans="1:8" x14ac:dyDescent="0.25">
      <c r="A281" s="111">
        <v>198</v>
      </c>
      <c r="B281" s="163" t="s">
        <v>237</v>
      </c>
      <c r="C281" s="164"/>
      <c r="D281" s="19"/>
      <c r="E281" s="44"/>
      <c r="F281" s="1"/>
      <c r="G281" s="28"/>
      <c r="H281" s="29">
        <f t="shared" si="14"/>
        <v>0</v>
      </c>
    </row>
    <row r="282" spans="1:8" x14ac:dyDescent="0.25">
      <c r="A282" s="111">
        <v>199</v>
      </c>
      <c r="B282" s="163" t="s">
        <v>242</v>
      </c>
      <c r="C282" s="164"/>
      <c r="D282" s="19"/>
      <c r="E282" s="44"/>
      <c r="F282" s="1"/>
      <c r="G282" s="28"/>
      <c r="H282" s="29">
        <f t="shared" si="14"/>
        <v>0</v>
      </c>
    </row>
    <row r="283" spans="1:8" x14ac:dyDescent="0.25">
      <c r="A283" s="111">
        <v>200</v>
      </c>
      <c r="B283" s="163" t="s">
        <v>116</v>
      </c>
      <c r="C283" s="164"/>
      <c r="D283" s="19"/>
      <c r="E283" s="44"/>
      <c r="F283" s="1"/>
      <c r="G283" s="28"/>
      <c r="H283" s="29">
        <f t="shared" si="14"/>
        <v>0</v>
      </c>
    </row>
    <row r="284" spans="1:8" x14ac:dyDescent="0.25">
      <c r="A284" s="111">
        <v>201</v>
      </c>
      <c r="B284" s="163" t="s">
        <v>117</v>
      </c>
      <c r="C284" s="164"/>
      <c r="D284" s="19"/>
      <c r="E284" s="44"/>
      <c r="F284" s="1"/>
      <c r="G284" s="28"/>
      <c r="H284" s="29">
        <f t="shared" si="14"/>
        <v>0</v>
      </c>
    </row>
    <row r="285" spans="1:8" ht="5.25" customHeight="1" x14ac:dyDescent="0.25">
      <c r="B285" s="83"/>
      <c r="C285" s="84"/>
      <c r="D285" s="60"/>
      <c r="E285" s="60"/>
      <c r="F285" s="60"/>
      <c r="G285" s="109"/>
      <c r="H285" s="110"/>
    </row>
    <row r="286" spans="1:8" x14ac:dyDescent="0.25">
      <c r="A286" s="111">
        <v>202</v>
      </c>
      <c r="B286" s="149" t="s">
        <v>248</v>
      </c>
      <c r="C286" s="85" t="s">
        <v>254</v>
      </c>
      <c r="D286" s="62"/>
      <c r="E286" s="1"/>
      <c r="F286" s="1"/>
      <c r="G286" s="28"/>
      <c r="H286" s="29">
        <f t="shared" ref="H286:H291" si="15">G286*1.2</f>
        <v>0</v>
      </c>
    </row>
    <row r="287" spans="1:8" x14ac:dyDescent="0.25">
      <c r="B287" s="150"/>
      <c r="C287" s="85" t="s">
        <v>249</v>
      </c>
      <c r="D287" s="62"/>
      <c r="E287" s="1"/>
      <c r="F287" s="1"/>
      <c r="G287" s="28"/>
      <c r="H287" s="29">
        <f t="shared" si="15"/>
        <v>0</v>
      </c>
    </row>
    <row r="288" spans="1:8" x14ac:dyDescent="0.25">
      <c r="B288" s="150"/>
      <c r="C288" s="85" t="s">
        <v>250</v>
      </c>
      <c r="D288" s="62"/>
      <c r="E288" s="1"/>
      <c r="F288" s="1"/>
      <c r="G288" s="28"/>
      <c r="H288" s="29">
        <f t="shared" si="15"/>
        <v>0</v>
      </c>
    </row>
    <row r="289" spans="1:8" x14ac:dyDescent="0.25">
      <c r="B289" s="150"/>
      <c r="C289" s="85" t="s">
        <v>251</v>
      </c>
      <c r="D289" s="62"/>
      <c r="E289" s="1"/>
      <c r="F289" s="1"/>
      <c r="G289" s="28"/>
      <c r="H289" s="29">
        <f t="shared" si="15"/>
        <v>0</v>
      </c>
    </row>
    <row r="290" spans="1:8" x14ac:dyDescent="0.25">
      <c r="B290" s="150"/>
      <c r="C290" s="85" t="s">
        <v>252</v>
      </c>
      <c r="D290" s="62"/>
      <c r="E290" s="1"/>
      <c r="F290" s="1"/>
      <c r="G290" s="28"/>
      <c r="H290" s="29">
        <f t="shared" si="15"/>
        <v>0</v>
      </c>
    </row>
    <row r="291" spans="1:8" x14ac:dyDescent="0.25">
      <c r="B291" s="151"/>
      <c r="C291" s="85" t="s">
        <v>253</v>
      </c>
      <c r="D291" s="62"/>
      <c r="E291" s="1"/>
      <c r="F291" s="1"/>
      <c r="G291" s="28"/>
      <c r="H291" s="29">
        <f t="shared" si="15"/>
        <v>0</v>
      </c>
    </row>
    <row r="292" spans="1:8" ht="5.25" customHeight="1" x14ac:dyDescent="0.25">
      <c r="B292" s="83"/>
      <c r="C292" s="84"/>
      <c r="D292" s="60"/>
      <c r="E292" s="60"/>
      <c r="F292" s="60"/>
      <c r="G292" s="109"/>
      <c r="H292" s="110"/>
    </row>
    <row r="293" spans="1:8" x14ac:dyDescent="0.25">
      <c r="A293" s="111">
        <v>203</v>
      </c>
      <c r="B293" s="163" t="s">
        <v>119</v>
      </c>
      <c r="C293" s="164"/>
      <c r="D293" s="19"/>
      <c r="E293" s="15"/>
      <c r="F293" s="1"/>
      <c r="G293" s="28"/>
      <c r="H293" s="29">
        <f t="shared" ref="H293:H304" si="16">G293*1.2</f>
        <v>0</v>
      </c>
    </row>
    <row r="294" spans="1:8" x14ac:dyDescent="0.25">
      <c r="A294" s="111">
        <v>204</v>
      </c>
      <c r="B294" s="163" t="s">
        <v>118</v>
      </c>
      <c r="C294" s="164"/>
      <c r="D294" s="19"/>
      <c r="E294" s="15"/>
      <c r="F294" s="1"/>
      <c r="G294" s="28"/>
      <c r="H294" s="29">
        <f t="shared" si="16"/>
        <v>0</v>
      </c>
    </row>
    <row r="295" spans="1:8" x14ac:dyDescent="0.25">
      <c r="A295" s="111">
        <v>205</v>
      </c>
      <c r="B295" s="163" t="s">
        <v>120</v>
      </c>
      <c r="C295" s="164"/>
      <c r="D295" s="19"/>
      <c r="E295" s="15"/>
      <c r="F295" s="1"/>
      <c r="G295" s="28"/>
      <c r="H295" s="29">
        <f t="shared" si="16"/>
        <v>0</v>
      </c>
    </row>
    <row r="296" spans="1:8" x14ac:dyDescent="0.25">
      <c r="A296" s="111">
        <v>206</v>
      </c>
      <c r="B296" s="163" t="s">
        <v>196</v>
      </c>
      <c r="C296" s="164"/>
      <c r="D296" s="19"/>
      <c r="E296" s="15"/>
      <c r="F296" s="1"/>
      <c r="G296" s="28"/>
      <c r="H296" s="29">
        <f t="shared" si="16"/>
        <v>0</v>
      </c>
    </row>
    <row r="297" spans="1:8" x14ac:dyDescent="0.25">
      <c r="A297" s="111">
        <v>207</v>
      </c>
      <c r="B297" s="163" t="s">
        <v>197</v>
      </c>
      <c r="C297" s="164"/>
      <c r="D297" s="19"/>
      <c r="E297" s="15"/>
      <c r="F297" s="1"/>
      <c r="G297" s="28"/>
      <c r="H297" s="29">
        <f t="shared" si="16"/>
        <v>0</v>
      </c>
    </row>
    <row r="298" spans="1:8" x14ac:dyDescent="0.25">
      <c r="A298" s="111">
        <v>208</v>
      </c>
      <c r="B298" s="163" t="s">
        <v>295</v>
      </c>
      <c r="C298" s="164"/>
      <c r="D298" s="19"/>
      <c r="E298" s="15"/>
      <c r="F298" s="1"/>
      <c r="G298" s="28"/>
      <c r="H298" s="29">
        <f t="shared" si="16"/>
        <v>0</v>
      </c>
    </row>
    <row r="299" spans="1:8" x14ac:dyDescent="0.25">
      <c r="A299" s="111">
        <v>209</v>
      </c>
      <c r="B299" s="163" t="s">
        <v>245</v>
      </c>
      <c r="C299" s="164"/>
      <c r="D299" s="19"/>
      <c r="E299" s="15"/>
      <c r="F299" s="1"/>
      <c r="G299" s="28"/>
      <c r="H299" s="29">
        <f t="shared" si="16"/>
        <v>0</v>
      </c>
    </row>
    <row r="300" spans="1:8" x14ac:dyDescent="0.25">
      <c r="A300" s="111">
        <v>210</v>
      </c>
      <c r="B300" s="163" t="s">
        <v>275</v>
      </c>
      <c r="C300" s="164"/>
      <c r="D300" s="19"/>
      <c r="E300" s="15"/>
      <c r="F300" s="1"/>
      <c r="G300" s="28"/>
      <c r="H300" s="29">
        <f t="shared" si="16"/>
        <v>0</v>
      </c>
    </row>
    <row r="301" spans="1:8" x14ac:dyDescent="0.25">
      <c r="A301" s="111">
        <v>211</v>
      </c>
      <c r="B301" s="163" t="s">
        <v>283</v>
      </c>
      <c r="C301" s="164"/>
      <c r="D301" s="19"/>
      <c r="E301" s="15"/>
      <c r="F301" s="1"/>
      <c r="G301" s="28"/>
      <c r="H301" s="29">
        <f t="shared" si="16"/>
        <v>0</v>
      </c>
    </row>
    <row r="302" spans="1:8" x14ac:dyDescent="0.25">
      <c r="A302" s="111">
        <v>212</v>
      </c>
      <c r="B302" s="163" t="s">
        <v>274</v>
      </c>
      <c r="C302" s="164"/>
      <c r="D302" s="19"/>
      <c r="E302" s="15"/>
      <c r="F302" s="1"/>
      <c r="G302" s="28"/>
      <c r="H302" s="29">
        <f t="shared" si="16"/>
        <v>0</v>
      </c>
    </row>
    <row r="303" spans="1:8" x14ac:dyDescent="0.25">
      <c r="A303" s="111">
        <v>213</v>
      </c>
      <c r="B303" s="163" t="s">
        <v>131</v>
      </c>
      <c r="C303" s="164"/>
      <c r="D303" s="19"/>
      <c r="E303" s="15"/>
      <c r="F303" s="1"/>
      <c r="G303" s="28"/>
      <c r="H303" s="29">
        <f t="shared" si="16"/>
        <v>0</v>
      </c>
    </row>
    <row r="304" spans="1:8" ht="15.75" thickBot="1" x14ac:dyDescent="0.3">
      <c r="A304" s="111">
        <v>214</v>
      </c>
      <c r="B304" s="185" t="s">
        <v>132</v>
      </c>
      <c r="C304" s="186"/>
      <c r="D304" s="55"/>
      <c r="E304" s="87"/>
      <c r="F304" s="25"/>
      <c r="G304" s="30"/>
      <c r="H304" s="31">
        <f t="shared" si="16"/>
        <v>0</v>
      </c>
    </row>
    <row r="305" spans="1:8" ht="16.5" thickBot="1" x14ac:dyDescent="0.3">
      <c r="B305" s="144" t="s">
        <v>126</v>
      </c>
      <c r="C305" s="145"/>
      <c r="D305" s="145"/>
      <c r="E305" s="145"/>
      <c r="F305" s="145"/>
      <c r="G305" s="145"/>
      <c r="H305" s="146"/>
    </row>
    <row r="306" spans="1:8" x14ac:dyDescent="0.25">
      <c r="A306" s="111">
        <v>215</v>
      </c>
      <c r="B306" s="187" t="s">
        <v>265</v>
      </c>
      <c r="C306" s="188"/>
      <c r="D306" s="91"/>
      <c r="E306" s="89"/>
      <c r="F306" s="24"/>
      <c r="G306" s="26"/>
      <c r="H306" s="27">
        <v>0</v>
      </c>
    </row>
    <row r="307" spans="1:8" x14ac:dyDescent="0.25">
      <c r="A307" s="111">
        <v>216</v>
      </c>
      <c r="B307" s="161" t="s">
        <v>266</v>
      </c>
      <c r="C307" s="162"/>
      <c r="D307" s="53"/>
      <c r="E307" s="39"/>
      <c r="F307" s="1"/>
      <c r="G307" s="28"/>
      <c r="H307" s="29">
        <v>0</v>
      </c>
    </row>
    <row r="308" spans="1:8" x14ac:dyDescent="0.25">
      <c r="A308" s="111">
        <v>217</v>
      </c>
      <c r="B308" s="161" t="s">
        <v>127</v>
      </c>
      <c r="C308" s="162"/>
      <c r="D308" s="53"/>
      <c r="E308" s="39"/>
      <c r="F308" s="1"/>
      <c r="G308" s="28"/>
      <c r="H308" s="29">
        <v>0</v>
      </c>
    </row>
    <row r="309" spans="1:8" x14ac:dyDescent="0.25">
      <c r="A309" s="111">
        <v>218</v>
      </c>
      <c r="B309" s="161" t="s">
        <v>128</v>
      </c>
      <c r="C309" s="162"/>
      <c r="D309" s="53"/>
      <c r="E309" s="39"/>
      <c r="F309" s="1"/>
      <c r="G309" s="28"/>
      <c r="H309" s="29">
        <v>0</v>
      </c>
    </row>
    <row r="310" spans="1:8" x14ac:dyDescent="0.25">
      <c r="A310" s="111">
        <v>219</v>
      </c>
      <c r="B310" s="161" t="s">
        <v>130</v>
      </c>
      <c r="C310" s="162"/>
      <c r="D310" s="53"/>
      <c r="E310" s="39"/>
      <c r="F310" s="1"/>
      <c r="G310" s="28"/>
      <c r="H310" s="29">
        <v>0</v>
      </c>
    </row>
    <row r="311" spans="1:8" x14ac:dyDescent="0.25">
      <c r="A311" s="111">
        <v>220</v>
      </c>
      <c r="B311" s="161" t="s">
        <v>148</v>
      </c>
      <c r="C311" s="162"/>
      <c r="D311" s="53"/>
      <c r="E311" s="39"/>
      <c r="F311" s="1"/>
      <c r="G311" s="28"/>
      <c r="H311" s="29">
        <v>0</v>
      </c>
    </row>
    <row r="312" spans="1:8" x14ac:dyDescent="0.25">
      <c r="A312" s="111">
        <v>221</v>
      </c>
      <c r="B312" s="161" t="s">
        <v>284</v>
      </c>
      <c r="C312" s="162"/>
      <c r="D312" s="53"/>
      <c r="E312" s="39"/>
      <c r="F312" s="1"/>
      <c r="G312" s="28"/>
      <c r="H312" s="29">
        <v>0</v>
      </c>
    </row>
    <row r="313" spans="1:8" x14ac:dyDescent="0.25">
      <c r="A313" s="111">
        <v>222</v>
      </c>
      <c r="B313" s="161" t="s">
        <v>149</v>
      </c>
      <c r="C313" s="162"/>
      <c r="D313" s="53"/>
      <c r="E313" s="39"/>
      <c r="F313" s="1"/>
      <c r="G313" s="28"/>
      <c r="H313" s="29">
        <v>0</v>
      </c>
    </row>
    <row r="314" spans="1:8" x14ac:dyDescent="0.25">
      <c r="A314" s="111">
        <v>223</v>
      </c>
      <c r="B314" s="161" t="s">
        <v>150</v>
      </c>
      <c r="C314" s="162"/>
      <c r="D314" s="53"/>
      <c r="E314" s="39"/>
      <c r="F314" s="1"/>
      <c r="G314" s="28"/>
      <c r="H314" s="29">
        <v>0</v>
      </c>
    </row>
    <row r="315" spans="1:8" x14ac:dyDescent="0.25">
      <c r="A315" s="111">
        <v>224</v>
      </c>
      <c r="B315" s="161" t="s">
        <v>151</v>
      </c>
      <c r="C315" s="162"/>
      <c r="D315" s="53"/>
      <c r="E315" s="39"/>
      <c r="F315" s="1"/>
      <c r="G315" s="28"/>
      <c r="H315" s="29">
        <v>0</v>
      </c>
    </row>
    <row r="316" spans="1:8" x14ac:dyDescent="0.25">
      <c r="A316" s="111">
        <v>225</v>
      </c>
      <c r="B316" s="161" t="s">
        <v>152</v>
      </c>
      <c r="C316" s="162"/>
      <c r="D316" s="53"/>
      <c r="E316" s="39"/>
      <c r="F316" s="1"/>
      <c r="G316" s="28"/>
      <c r="H316" s="29">
        <v>0</v>
      </c>
    </row>
    <row r="317" spans="1:8" x14ac:dyDescent="0.25">
      <c r="A317" s="111">
        <v>226</v>
      </c>
      <c r="B317" s="161" t="s">
        <v>153</v>
      </c>
      <c r="C317" s="162"/>
      <c r="D317" s="53"/>
      <c r="E317" s="39"/>
      <c r="F317" s="1"/>
      <c r="G317" s="28"/>
      <c r="H317" s="29">
        <v>0</v>
      </c>
    </row>
    <row r="318" spans="1:8" x14ac:dyDescent="0.25">
      <c r="A318" s="111">
        <v>227</v>
      </c>
      <c r="B318" s="161" t="s">
        <v>154</v>
      </c>
      <c r="C318" s="162"/>
      <c r="D318" s="53"/>
      <c r="E318" s="39"/>
      <c r="F318" s="1"/>
      <c r="G318" s="28"/>
      <c r="H318" s="29">
        <v>0</v>
      </c>
    </row>
    <row r="319" spans="1:8" x14ac:dyDescent="0.25">
      <c r="A319" s="111">
        <v>228</v>
      </c>
      <c r="B319" s="161" t="s">
        <v>155</v>
      </c>
      <c r="C319" s="162"/>
      <c r="D319" s="53"/>
      <c r="E319" s="39"/>
      <c r="F319" s="1"/>
      <c r="G319" s="28"/>
      <c r="H319" s="29">
        <v>0</v>
      </c>
    </row>
    <row r="320" spans="1:8" x14ac:dyDescent="0.25">
      <c r="A320" s="111">
        <v>229</v>
      </c>
      <c r="B320" s="161" t="s">
        <v>411</v>
      </c>
      <c r="C320" s="162"/>
      <c r="D320" s="53"/>
      <c r="E320" s="39"/>
      <c r="F320" s="1"/>
      <c r="G320" s="28"/>
      <c r="H320" s="29">
        <v>0</v>
      </c>
    </row>
    <row r="321" spans="1:8" x14ac:dyDescent="0.25">
      <c r="A321" s="111">
        <v>230</v>
      </c>
      <c r="B321" s="161" t="s">
        <v>246</v>
      </c>
      <c r="C321" s="162"/>
      <c r="D321" s="53"/>
      <c r="E321" s="39"/>
      <c r="F321" s="1"/>
      <c r="G321" s="28"/>
      <c r="H321" s="29">
        <v>0</v>
      </c>
    </row>
    <row r="322" spans="1:8" x14ac:dyDescent="0.25">
      <c r="A322" s="111">
        <v>231</v>
      </c>
      <c r="B322" s="161" t="s">
        <v>156</v>
      </c>
      <c r="C322" s="162"/>
      <c r="D322" s="53"/>
      <c r="E322" s="39"/>
      <c r="F322" s="1"/>
      <c r="G322" s="28"/>
      <c r="H322" s="29">
        <v>0</v>
      </c>
    </row>
    <row r="323" spans="1:8" x14ac:dyDescent="0.25">
      <c r="A323" s="111">
        <v>232</v>
      </c>
      <c r="B323" s="161" t="s">
        <v>267</v>
      </c>
      <c r="C323" s="162"/>
      <c r="D323" s="53"/>
      <c r="E323" s="39"/>
      <c r="F323" s="1"/>
      <c r="G323" s="28"/>
      <c r="H323" s="29">
        <v>0</v>
      </c>
    </row>
    <row r="324" spans="1:8" x14ac:dyDescent="0.25">
      <c r="A324" s="111">
        <v>233</v>
      </c>
      <c r="B324" s="161" t="s">
        <v>268</v>
      </c>
      <c r="C324" s="162"/>
      <c r="D324" s="53"/>
      <c r="E324" s="39"/>
      <c r="F324" s="1"/>
      <c r="G324" s="28"/>
      <c r="H324" s="29">
        <v>0</v>
      </c>
    </row>
    <row r="325" spans="1:8" x14ac:dyDescent="0.25">
      <c r="A325" s="111">
        <v>234</v>
      </c>
      <c r="B325" s="161" t="s">
        <v>269</v>
      </c>
      <c r="C325" s="162"/>
      <c r="D325" s="53"/>
      <c r="E325" s="39"/>
      <c r="F325" s="1"/>
      <c r="G325" s="28"/>
      <c r="H325" s="29">
        <v>0</v>
      </c>
    </row>
    <row r="326" spans="1:8" x14ac:dyDescent="0.25">
      <c r="A326" s="111">
        <v>235</v>
      </c>
      <c r="B326" s="161" t="s">
        <v>270</v>
      </c>
      <c r="C326" s="162"/>
      <c r="D326" s="53"/>
      <c r="E326" s="39"/>
      <c r="F326" s="1"/>
      <c r="G326" s="28"/>
      <c r="H326" s="29">
        <v>0</v>
      </c>
    </row>
    <row r="327" spans="1:8" ht="15.75" thickBot="1" x14ac:dyDescent="0.3">
      <c r="A327" s="111">
        <v>236</v>
      </c>
      <c r="B327" s="189" t="s">
        <v>271</v>
      </c>
      <c r="C327" s="190"/>
      <c r="D327" s="92"/>
      <c r="E327" s="90"/>
      <c r="F327" s="25"/>
      <c r="G327" s="30"/>
      <c r="H327" s="31">
        <v>0</v>
      </c>
    </row>
    <row r="328" spans="1:8" ht="16.5" thickBot="1" x14ac:dyDescent="0.3">
      <c r="B328" s="144" t="s">
        <v>349</v>
      </c>
      <c r="C328" s="145"/>
      <c r="D328" s="145"/>
      <c r="E328" s="145"/>
      <c r="F328" s="145"/>
      <c r="G328" s="145"/>
      <c r="H328" s="146"/>
    </row>
    <row r="329" spans="1:8" x14ac:dyDescent="0.25">
      <c r="A329" s="111">
        <v>237</v>
      </c>
      <c r="B329" s="187" t="s">
        <v>276</v>
      </c>
      <c r="C329" s="188"/>
      <c r="D329" s="91"/>
      <c r="E329" s="89"/>
      <c r="F329" s="24"/>
      <c r="G329" s="26"/>
      <c r="H329" s="27">
        <v>0</v>
      </c>
    </row>
    <row r="330" spans="1:8" x14ac:dyDescent="0.25">
      <c r="A330" s="111">
        <v>238</v>
      </c>
      <c r="B330" s="161" t="s">
        <v>277</v>
      </c>
      <c r="C330" s="162"/>
      <c r="D330" s="53"/>
      <c r="E330" s="39"/>
      <c r="F330" s="1"/>
      <c r="G330" s="28"/>
      <c r="H330" s="29">
        <v>0</v>
      </c>
    </row>
    <row r="331" spans="1:8" x14ac:dyDescent="0.25">
      <c r="A331" s="111">
        <v>239</v>
      </c>
      <c r="B331" s="161" t="s">
        <v>307</v>
      </c>
      <c r="C331" s="162"/>
      <c r="D331" s="53"/>
      <c r="E331" s="39"/>
      <c r="F331" s="1"/>
      <c r="G331" s="28"/>
      <c r="H331" s="29">
        <v>0</v>
      </c>
    </row>
    <row r="332" spans="1:8" ht="14.45" customHeight="1" x14ac:dyDescent="0.25">
      <c r="A332" s="111">
        <v>240</v>
      </c>
      <c r="B332" s="161" t="s">
        <v>291</v>
      </c>
      <c r="C332" s="162"/>
      <c r="D332" s="53"/>
      <c r="E332" s="39"/>
      <c r="F332" s="1"/>
      <c r="G332" s="28"/>
      <c r="H332" s="29">
        <v>0</v>
      </c>
    </row>
    <row r="333" spans="1:8" ht="14.45" customHeight="1" x14ac:dyDescent="0.25">
      <c r="A333" s="111">
        <v>241</v>
      </c>
      <c r="B333" s="161" t="s">
        <v>292</v>
      </c>
      <c r="C333" s="162"/>
      <c r="D333" s="53"/>
      <c r="E333" s="39"/>
      <c r="F333" s="1"/>
      <c r="G333" s="28"/>
      <c r="H333" s="29">
        <v>0</v>
      </c>
    </row>
    <row r="334" spans="1:8" ht="14.45" customHeight="1" x14ac:dyDescent="0.25">
      <c r="A334" s="111">
        <v>242</v>
      </c>
      <c r="B334" s="161" t="s">
        <v>278</v>
      </c>
      <c r="C334" s="162"/>
      <c r="D334" s="53"/>
      <c r="E334" s="39"/>
      <c r="F334" s="1"/>
      <c r="G334" s="28"/>
      <c r="H334" s="29">
        <v>0</v>
      </c>
    </row>
    <row r="335" spans="1:8" ht="14.45" customHeight="1" x14ac:dyDescent="0.25">
      <c r="A335" s="111">
        <v>243</v>
      </c>
      <c r="B335" s="161" t="s">
        <v>279</v>
      </c>
      <c r="C335" s="162"/>
      <c r="D335" s="53"/>
      <c r="E335" s="39"/>
      <c r="F335" s="1"/>
      <c r="G335" s="28"/>
      <c r="H335" s="29">
        <v>0</v>
      </c>
    </row>
    <row r="336" spans="1:8" ht="5.25" customHeight="1" x14ac:dyDescent="0.25">
      <c r="B336" s="83"/>
      <c r="C336" s="84"/>
      <c r="D336" s="60"/>
      <c r="E336" s="60"/>
      <c r="F336" s="60"/>
      <c r="G336" s="109"/>
      <c r="H336" s="110">
        <v>0</v>
      </c>
    </row>
    <row r="337" spans="1:8" ht="14.45" customHeight="1" x14ac:dyDescent="0.25">
      <c r="A337" s="111">
        <v>244</v>
      </c>
      <c r="B337" s="93" t="s">
        <v>280</v>
      </c>
      <c r="C337" s="96" t="s">
        <v>314</v>
      </c>
      <c r="D337" s="62"/>
      <c r="E337" s="1"/>
      <c r="F337" s="1"/>
      <c r="G337" s="28"/>
      <c r="H337" s="29">
        <v>0</v>
      </c>
    </row>
    <row r="338" spans="1:8" ht="14.45" customHeight="1" x14ac:dyDescent="0.25">
      <c r="B338" s="94"/>
      <c r="C338" s="96" t="s">
        <v>315</v>
      </c>
      <c r="D338" s="62"/>
      <c r="E338" s="1"/>
      <c r="F338" s="1"/>
      <c r="G338" s="28"/>
      <c r="H338" s="29">
        <v>0</v>
      </c>
    </row>
    <row r="339" spans="1:8" ht="14.45" customHeight="1" x14ac:dyDescent="0.25">
      <c r="B339" s="95"/>
      <c r="C339" s="96" t="s">
        <v>316</v>
      </c>
      <c r="D339" s="62"/>
      <c r="E339" s="1"/>
      <c r="F339" s="1"/>
      <c r="G339" s="28"/>
      <c r="H339" s="29">
        <v>0</v>
      </c>
    </row>
    <row r="340" spans="1:8" ht="5.25" customHeight="1" x14ac:dyDescent="0.25">
      <c r="B340" s="83"/>
      <c r="C340" s="84"/>
      <c r="D340" s="60"/>
      <c r="E340" s="60"/>
      <c r="F340" s="60"/>
      <c r="G340" s="109"/>
      <c r="H340" s="110">
        <v>0</v>
      </c>
    </row>
    <row r="341" spans="1:8" ht="14.45" customHeight="1" x14ac:dyDescent="0.25">
      <c r="A341" s="111">
        <v>245</v>
      </c>
      <c r="B341" s="93" t="s">
        <v>281</v>
      </c>
      <c r="C341" s="96" t="s">
        <v>315</v>
      </c>
      <c r="D341" s="62"/>
      <c r="E341" s="1"/>
      <c r="F341" s="1"/>
      <c r="G341" s="28"/>
      <c r="H341" s="29">
        <v>0</v>
      </c>
    </row>
    <row r="342" spans="1:8" ht="14.45" customHeight="1" x14ac:dyDescent="0.25">
      <c r="B342" s="94"/>
      <c r="C342" s="96" t="s">
        <v>317</v>
      </c>
      <c r="D342" s="62"/>
      <c r="E342" s="1"/>
      <c r="F342" s="1"/>
      <c r="G342" s="28"/>
      <c r="H342" s="29">
        <v>0</v>
      </c>
    </row>
    <row r="343" spans="1:8" ht="14.45" customHeight="1" x14ac:dyDescent="0.25">
      <c r="B343" s="95"/>
      <c r="C343" s="96" t="s">
        <v>316</v>
      </c>
      <c r="D343" s="62"/>
      <c r="E343" s="1"/>
      <c r="F343" s="1"/>
      <c r="G343" s="28"/>
      <c r="H343" s="29">
        <v>0</v>
      </c>
    </row>
    <row r="344" spans="1:8" ht="5.25" customHeight="1" x14ac:dyDescent="0.25">
      <c r="B344" s="83"/>
      <c r="C344" s="84"/>
      <c r="D344" s="60"/>
      <c r="E344" s="60"/>
      <c r="F344" s="60"/>
      <c r="G344" s="109"/>
      <c r="H344" s="110">
        <v>0</v>
      </c>
    </row>
    <row r="345" spans="1:8" ht="14.45" customHeight="1" x14ac:dyDescent="0.25">
      <c r="A345" s="111">
        <v>246</v>
      </c>
      <c r="B345" s="161" t="s">
        <v>129</v>
      </c>
      <c r="C345" s="162"/>
      <c r="D345" s="53"/>
      <c r="E345" s="38"/>
      <c r="F345" s="1"/>
      <c r="G345" s="28"/>
      <c r="H345" s="29">
        <v>0</v>
      </c>
    </row>
    <row r="346" spans="1:8" ht="14.45" customHeight="1" x14ac:dyDescent="0.25">
      <c r="A346" s="111">
        <v>247</v>
      </c>
      <c r="B346" s="161" t="s">
        <v>285</v>
      </c>
      <c r="C346" s="162"/>
      <c r="D346" s="53"/>
      <c r="E346" s="38"/>
      <c r="F346" s="1"/>
      <c r="G346" s="28"/>
      <c r="H346" s="29">
        <v>0</v>
      </c>
    </row>
    <row r="347" spans="1:8" ht="5.25" customHeight="1" x14ac:dyDescent="0.25">
      <c r="B347" s="83"/>
      <c r="C347" s="84"/>
      <c r="D347" s="60"/>
      <c r="E347" s="60"/>
      <c r="F347" s="60"/>
      <c r="G347" s="109"/>
      <c r="H347" s="110">
        <v>0</v>
      </c>
    </row>
    <row r="348" spans="1:8" ht="14.45" customHeight="1" x14ac:dyDescent="0.25">
      <c r="A348" s="111">
        <v>248</v>
      </c>
      <c r="B348" s="93" t="s">
        <v>286</v>
      </c>
      <c r="C348" s="96" t="s">
        <v>289</v>
      </c>
      <c r="D348" s="62"/>
      <c r="E348" s="1"/>
      <c r="F348" s="1"/>
      <c r="G348" s="28"/>
      <c r="H348" s="29">
        <v>0</v>
      </c>
    </row>
    <row r="349" spans="1:8" ht="14.45" customHeight="1" x14ac:dyDescent="0.25">
      <c r="B349" s="94"/>
      <c r="C349" s="96" t="s">
        <v>287</v>
      </c>
      <c r="D349" s="62"/>
      <c r="E349" s="1"/>
      <c r="F349" s="1"/>
      <c r="G349" s="28"/>
      <c r="H349" s="29">
        <v>0</v>
      </c>
    </row>
    <row r="350" spans="1:8" x14ac:dyDescent="0.25">
      <c r="B350" s="95"/>
      <c r="C350" s="96" t="s">
        <v>288</v>
      </c>
      <c r="D350" s="62"/>
      <c r="E350" s="1"/>
      <c r="F350" s="1"/>
      <c r="G350" s="28"/>
      <c r="H350" s="29">
        <v>0</v>
      </c>
    </row>
    <row r="351" spans="1:8" ht="5.25" customHeight="1" x14ac:dyDescent="0.25">
      <c r="B351" s="83"/>
      <c r="C351" s="84"/>
      <c r="D351" s="60"/>
      <c r="E351" s="60"/>
      <c r="F351" s="60"/>
      <c r="G351" s="109"/>
      <c r="H351" s="110">
        <v>0</v>
      </c>
    </row>
    <row r="352" spans="1:8" ht="15.75" thickBot="1" x14ac:dyDescent="0.3">
      <c r="A352" s="111">
        <v>249</v>
      </c>
      <c r="B352" s="191" t="s">
        <v>290</v>
      </c>
      <c r="C352" s="192"/>
      <c r="D352" s="92"/>
      <c r="E352" s="90"/>
      <c r="F352" s="25"/>
      <c r="G352" s="30"/>
      <c r="H352" s="31">
        <v>0</v>
      </c>
    </row>
    <row r="353" spans="1:8" ht="16.5" thickBot="1" x14ac:dyDescent="0.3">
      <c r="B353" s="144" t="s">
        <v>350</v>
      </c>
      <c r="C353" s="145"/>
      <c r="D353" s="145"/>
      <c r="E353" s="145"/>
      <c r="F353" s="145"/>
      <c r="G353" s="145"/>
      <c r="H353" s="146"/>
    </row>
    <row r="354" spans="1:8" x14ac:dyDescent="0.25">
      <c r="A354" s="111">
        <v>250</v>
      </c>
      <c r="B354" s="187" t="s">
        <v>417</v>
      </c>
      <c r="C354" s="188"/>
      <c r="D354" s="91"/>
      <c r="E354" s="89"/>
      <c r="F354" s="24"/>
      <c r="G354" s="26"/>
      <c r="H354" s="27">
        <v>0</v>
      </c>
    </row>
    <row r="355" spans="1:8" x14ac:dyDescent="0.25">
      <c r="A355" s="111">
        <v>251</v>
      </c>
      <c r="B355" s="161" t="s">
        <v>405</v>
      </c>
      <c r="C355" s="162"/>
      <c r="D355" s="53"/>
      <c r="E355" s="39"/>
      <c r="F355" s="1"/>
      <c r="G355" s="28"/>
      <c r="H355" s="29">
        <v>0</v>
      </c>
    </row>
    <row r="356" spans="1:8" x14ac:dyDescent="0.25">
      <c r="A356" s="111">
        <v>252</v>
      </c>
      <c r="B356" s="161" t="s">
        <v>222</v>
      </c>
      <c r="C356" s="162"/>
      <c r="D356" s="53"/>
      <c r="E356" s="39"/>
      <c r="F356" s="1"/>
      <c r="G356" s="28"/>
      <c r="H356" s="29">
        <v>0</v>
      </c>
    </row>
    <row r="357" spans="1:8" x14ac:dyDescent="0.25">
      <c r="A357" s="111">
        <v>253</v>
      </c>
      <c r="B357" s="161" t="s">
        <v>223</v>
      </c>
      <c r="C357" s="162"/>
      <c r="D357" s="53"/>
      <c r="E357" s="39"/>
      <c r="F357" s="1"/>
      <c r="G357" s="28"/>
      <c r="H357" s="29">
        <v>0</v>
      </c>
    </row>
    <row r="358" spans="1:8" x14ac:dyDescent="0.25">
      <c r="A358" s="111">
        <v>254</v>
      </c>
      <c r="B358" s="161" t="s">
        <v>224</v>
      </c>
      <c r="C358" s="162"/>
      <c r="D358" s="53"/>
      <c r="E358" s="39"/>
      <c r="F358" s="1"/>
      <c r="G358" s="28"/>
      <c r="H358" s="29">
        <v>0</v>
      </c>
    </row>
    <row r="359" spans="1:8" x14ac:dyDescent="0.25">
      <c r="A359" s="111">
        <v>255</v>
      </c>
      <c r="B359" s="161" t="s">
        <v>351</v>
      </c>
      <c r="C359" s="162"/>
      <c r="D359" s="53"/>
      <c r="E359" s="39"/>
      <c r="F359" s="1"/>
      <c r="G359" s="28"/>
      <c r="H359" s="29">
        <v>0</v>
      </c>
    </row>
    <row r="360" spans="1:8" x14ac:dyDescent="0.25">
      <c r="A360" s="111">
        <v>256</v>
      </c>
      <c r="B360" s="161" t="s">
        <v>352</v>
      </c>
      <c r="C360" s="162"/>
      <c r="D360" s="53"/>
      <c r="E360" s="39"/>
      <c r="F360" s="1"/>
      <c r="G360" s="28"/>
      <c r="H360" s="29">
        <v>0</v>
      </c>
    </row>
    <row r="361" spans="1:8" x14ac:dyDescent="0.25">
      <c r="A361" s="111">
        <v>257</v>
      </c>
      <c r="B361" s="161" t="s">
        <v>353</v>
      </c>
      <c r="C361" s="162"/>
      <c r="D361" s="53"/>
      <c r="E361" s="39"/>
      <c r="F361" s="1"/>
      <c r="G361" s="28"/>
      <c r="H361" s="29">
        <v>0</v>
      </c>
    </row>
    <row r="362" spans="1:8" x14ac:dyDescent="0.25">
      <c r="A362" s="111">
        <v>258</v>
      </c>
      <c r="B362" s="161" t="s">
        <v>225</v>
      </c>
      <c r="C362" s="162"/>
      <c r="D362" s="53"/>
      <c r="E362" s="39"/>
      <c r="F362" s="1"/>
      <c r="G362" s="28"/>
      <c r="H362" s="29">
        <v>0</v>
      </c>
    </row>
    <row r="363" spans="1:8" x14ac:dyDescent="0.25">
      <c r="A363" s="111">
        <v>259</v>
      </c>
      <c r="B363" s="161" t="s">
        <v>354</v>
      </c>
      <c r="C363" s="162"/>
      <c r="D363" s="53"/>
      <c r="E363" s="39"/>
      <c r="F363" s="1"/>
      <c r="G363" s="28"/>
      <c r="H363" s="29">
        <v>0</v>
      </c>
    </row>
    <row r="364" spans="1:8" x14ac:dyDescent="0.25">
      <c r="A364" s="111">
        <v>260</v>
      </c>
      <c r="B364" s="161" t="s">
        <v>226</v>
      </c>
      <c r="C364" s="162"/>
      <c r="D364" s="53"/>
      <c r="E364" s="39"/>
      <c r="F364" s="1"/>
      <c r="G364" s="28"/>
      <c r="H364" s="29">
        <v>0</v>
      </c>
    </row>
    <row r="365" spans="1:8" x14ac:dyDescent="0.25">
      <c r="A365" s="111">
        <v>261</v>
      </c>
      <c r="B365" s="161" t="s">
        <v>390</v>
      </c>
      <c r="C365" s="162"/>
      <c r="D365" s="53"/>
      <c r="E365" s="39"/>
      <c r="F365" s="1"/>
      <c r="G365" s="28"/>
      <c r="H365" s="29">
        <v>0</v>
      </c>
    </row>
    <row r="366" spans="1:8" x14ac:dyDescent="0.25">
      <c r="A366" s="111">
        <v>262</v>
      </c>
      <c r="B366" s="161" t="s">
        <v>227</v>
      </c>
      <c r="C366" s="162"/>
      <c r="D366" s="53"/>
      <c r="E366" s="39"/>
      <c r="F366" s="1"/>
      <c r="G366" s="28"/>
      <c r="H366" s="29">
        <v>0</v>
      </c>
    </row>
    <row r="367" spans="1:8" x14ac:dyDescent="0.25">
      <c r="A367" s="111">
        <v>263</v>
      </c>
      <c r="B367" s="161" t="s">
        <v>355</v>
      </c>
      <c r="C367" s="162"/>
      <c r="D367" s="53"/>
      <c r="E367" s="39"/>
      <c r="F367" s="1"/>
      <c r="G367" s="28"/>
      <c r="H367" s="29">
        <v>0</v>
      </c>
    </row>
    <row r="368" spans="1:8" x14ac:dyDescent="0.25">
      <c r="A368" s="111">
        <v>264</v>
      </c>
      <c r="B368" s="161" t="s">
        <v>391</v>
      </c>
      <c r="C368" s="162"/>
      <c r="D368" s="53"/>
      <c r="E368" s="39"/>
      <c r="F368" s="1"/>
      <c r="G368" s="28"/>
      <c r="H368" s="29">
        <v>0</v>
      </c>
    </row>
    <row r="369" spans="1:8" x14ac:dyDescent="0.25">
      <c r="A369" s="111">
        <v>265</v>
      </c>
      <c r="B369" s="161" t="s">
        <v>308</v>
      </c>
      <c r="C369" s="162"/>
      <c r="D369" s="53"/>
      <c r="E369" s="39"/>
      <c r="F369" s="1"/>
      <c r="G369" s="28"/>
      <c r="H369" s="29">
        <v>0</v>
      </c>
    </row>
    <row r="370" spans="1:8" x14ac:dyDescent="0.25">
      <c r="A370" s="111">
        <v>266</v>
      </c>
      <c r="B370" s="161" t="s">
        <v>228</v>
      </c>
      <c r="C370" s="162"/>
      <c r="D370" s="53"/>
      <c r="E370" s="39"/>
      <c r="F370" s="1"/>
      <c r="G370" s="28"/>
      <c r="H370" s="29">
        <v>0</v>
      </c>
    </row>
    <row r="371" spans="1:8" x14ac:dyDescent="0.25">
      <c r="A371" s="111">
        <v>267</v>
      </c>
      <c r="B371" s="161" t="s">
        <v>229</v>
      </c>
      <c r="C371" s="162"/>
      <c r="D371" s="53"/>
      <c r="E371" s="39"/>
      <c r="F371" s="1"/>
      <c r="G371" s="28"/>
      <c r="H371" s="29">
        <v>0</v>
      </c>
    </row>
    <row r="372" spans="1:8" x14ac:dyDescent="0.25">
      <c r="A372" s="111">
        <v>268</v>
      </c>
      <c r="B372" s="161" t="s">
        <v>230</v>
      </c>
      <c r="C372" s="162"/>
      <c r="D372" s="53"/>
      <c r="E372" s="39"/>
      <c r="F372" s="1"/>
      <c r="G372" s="28"/>
      <c r="H372" s="29">
        <v>0</v>
      </c>
    </row>
    <row r="373" spans="1:8" x14ac:dyDescent="0.25">
      <c r="A373" s="111">
        <v>269</v>
      </c>
      <c r="B373" s="161" t="s">
        <v>231</v>
      </c>
      <c r="C373" s="162"/>
      <c r="D373" s="53"/>
      <c r="E373" s="39"/>
      <c r="F373" s="1"/>
      <c r="G373" s="28"/>
      <c r="H373" s="29">
        <v>0</v>
      </c>
    </row>
    <row r="374" spans="1:8" x14ac:dyDescent="0.25">
      <c r="A374" s="111">
        <v>270</v>
      </c>
      <c r="B374" s="161" t="s">
        <v>232</v>
      </c>
      <c r="C374" s="162"/>
      <c r="D374" s="53"/>
      <c r="E374" s="39"/>
      <c r="F374" s="1"/>
      <c r="G374" s="28"/>
      <c r="H374" s="29">
        <v>0</v>
      </c>
    </row>
    <row r="375" spans="1:8" ht="15.75" thickBot="1" x14ac:dyDescent="0.3">
      <c r="A375" s="111">
        <v>271</v>
      </c>
      <c r="B375" s="195" t="s">
        <v>356</v>
      </c>
      <c r="C375" s="196"/>
      <c r="D375" s="92"/>
      <c r="E375" s="90"/>
      <c r="F375" s="25"/>
      <c r="G375" s="30"/>
      <c r="H375" s="31">
        <v>0</v>
      </c>
    </row>
    <row r="376" spans="1:8" ht="16.5" thickBot="1" x14ac:dyDescent="0.3">
      <c r="B376" s="144" t="s">
        <v>157</v>
      </c>
      <c r="C376" s="145"/>
      <c r="D376" s="145"/>
      <c r="E376" s="145"/>
      <c r="F376" s="145"/>
      <c r="G376" s="145"/>
      <c r="H376" s="146"/>
    </row>
    <row r="377" spans="1:8" x14ac:dyDescent="0.25">
      <c r="A377" s="111">
        <v>272</v>
      </c>
      <c r="B377" s="187" t="s">
        <v>158</v>
      </c>
      <c r="C377" s="188"/>
      <c r="D377" s="91"/>
      <c r="E377" s="89"/>
      <c r="F377" s="24"/>
      <c r="G377" s="26"/>
      <c r="H377" s="27">
        <v>0</v>
      </c>
    </row>
    <row r="378" spans="1:8" x14ac:dyDescent="0.25">
      <c r="A378" s="111">
        <v>273</v>
      </c>
      <c r="B378" s="161" t="s">
        <v>159</v>
      </c>
      <c r="C378" s="162"/>
      <c r="D378" s="53"/>
      <c r="E378" s="39"/>
      <c r="F378" s="1"/>
      <c r="G378" s="28"/>
      <c r="H378" s="29">
        <v>0</v>
      </c>
    </row>
    <row r="379" spans="1:8" x14ac:dyDescent="0.25">
      <c r="A379" s="111">
        <v>274</v>
      </c>
      <c r="B379" s="161" t="s">
        <v>160</v>
      </c>
      <c r="C379" s="162"/>
      <c r="D379" s="53"/>
      <c r="E379" s="39"/>
      <c r="F379" s="1"/>
      <c r="G379" s="28"/>
      <c r="H379" s="29">
        <v>0</v>
      </c>
    </row>
    <row r="380" spans="1:8" x14ac:dyDescent="0.25">
      <c r="A380" s="111">
        <v>275</v>
      </c>
      <c r="B380" s="161" t="s">
        <v>161</v>
      </c>
      <c r="C380" s="162"/>
      <c r="D380" s="53"/>
      <c r="E380" s="39"/>
      <c r="F380" s="1"/>
      <c r="G380" s="28"/>
      <c r="H380" s="29">
        <v>0</v>
      </c>
    </row>
    <row r="381" spans="1:8" x14ac:dyDescent="0.25">
      <c r="A381" s="111">
        <v>276</v>
      </c>
      <c r="B381" s="161" t="s">
        <v>162</v>
      </c>
      <c r="C381" s="162"/>
      <c r="D381" s="53"/>
      <c r="E381" s="39"/>
      <c r="F381" s="1"/>
      <c r="G381" s="28"/>
      <c r="H381" s="29">
        <v>0</v>
      </c>
    </row>
    <row r="382" spans="1:8" x14ac:dyDescent="0.25">
      <c r="A382" s="111">
        <v>277</v>
      </c>
      <c r="B382" s="161" t="s">
        <v>163</v>
      </c>
      <c r="C382" s="162"/>
      <c r="D382" s="53"/>
      <c r="E382" s="39"/>
      <c r="F382" s="1"/>
      <c r="G382" s="28"/>
      <c r="H382" s="29">
        <v>0</v>
      </c>
    </row>
    <row r="383" spans="1:8" x14ac:dyDescent="0.25">
      <c r="A383" s="111">
        <v>278</v>
      </c>
      <c r="B383" s="161" t="s">
        <v>164</v>
      </c>
      <c r="C383" s="162"/>
      <c r="D383" s="53"/>
      <c r="E383" s="39"/>
      <c r="F383" s="1"/>
      <c r="G383" s="28"/>
      <c r="H383" s="29">
        <v>0</v>
      </c>
    </row>
    <row r="384" spans="1:8" x14ac:dyDescent="0.25">
      <c r="A384" s="111">
        <v>279</v>
      </c>
      <c r="B384" s="161" t="s">
        <v>165</v>
      </c>
      <c r="C384" s="162"/>
      <c r="D384" s="53"/>
      <c r="E384" s="39"/>
      <c r="F384" s="1"/>
      <c r="G384" s="28"/>
      <c r="H384" s="29">
        <v>0</v>
      </c>
    </row>
    <row r="385" spans="1:8" x14ac:dyDescent="0.25">
      <c r="A385" s="111">
        <v>280</v>
      </c>
      <c r="B385" s="161" t="s">
        <v>166</v>
      </c>
      <c r="C385" s="162"/>
      <c r="D385" s="53"/>
      <c r="E385" s="39"/>
      <c r="F385" s="1"/>
      <c r="G385" s="28"/>
      <c r="H385" s="29">
        <v>0</v>
      </c>
    </row>
    <row r="386" spans="1:8" x14ac:dyDescent="0.25">
      <c r="A386" s="111">
        <v>281</v>
      </c>
      <c r="B386" s="161" t="s">
        <v>318</v>
      </c>
      <c r="C386" s="162"/>
      <c r="D386" s="53"/>
      <c r="E386" s="39"/>
      <c r="F386" s="1"/>
      <c r="G386" s="28"/>
      <c r="H386" s="29">
        <v>0</v>
      </c>
    </row>
    <row r="387" spans="1:8" ht="5.25" customHeight="1" x14ac:dyDescent="0.25">
      <c r="B387" s="83"/>
      <c r="C387" s="84"/>
      <c r="D387" s="60"/>
      <c r="E387" s="60"/>
      <c r="F387" s="60"/>
      <c r="G387" s="109"/>
      <c r="H387" s="110">
        <v>0</v>
      </c>
    </row>
    <row r="388" spans="1:8" x14ac:dyDescent="0.25">
      <c r="A388" s="111">
        <v>282</v>
      </c>
      <c r="B388" s="97" t="s">
        <v>167</v>
      </c>
      <c r="C388" s="67" t="s">
        <v>358</v>
      </c>
      <c r="D388" s="16"/>
      <c r="E388" s="17"/>
      <c r="F388" s="1"/>
      <c r="G388" s="28"/>
      <c r="H388" s="29">
        <v>0</v>
      </c>
    </row>
    <row r="389" spans="1:8" x14ac:dyDescent="0.25">
      <c r="B389" s="98"/>
      <c r="C389" s="67" t="s">
        <v>359</v>
      </c>
      <c r="D389" s="16"/>
      <c r="E389" s="17"/>
      <c r="F389" s="1"/>
      <c r="G389" s="28"/>
      <c r="H389" s="29">
        <v>0</v>
      </c>
    </row>
    <row r="390" spans="1:8" x14ac:dyDescent="0.25">
      <c r="B390" s="98"/>
      <c r="C390" s="67" t="s">
        <v>360</v>
      </c>
      <c r="D390" s="62"/>
      <c r="E390" s="17"/>
      <c r="F390" s="1"/>
      <c r="G390" s="28"/>
      <c r="H390" s="29">
        <v>0</v>
      </c>
    </row>
    <row r="391" spans="1:8" hidden="1" x14ac:dyDescent="0.25">
      <c r="B391" s="98"/>
      <c r="C391" s="99" t="s">
        <v>198</v>
      </c>
      <c r="D391" s="62"/>
      <c r="E391" s="17"/>
      <c r="F391" s="1"/>
      <c r="G391" s="28"/>
      <c r="H391" s="29">
        <v>0</v>
      </c>
    </row>
    <row r="392" spans="1:8" x14ac:dyDescent="0.25">
      <c r="B392" s="98"/>
      <c r="C392" s="99" t="s">
        <v>361</v>
      </c>
      <c r="D392" s="62"/>
      <c r="E392" s="17"/>
      <c r="F392" s="1"/>
      <c r="G392" s="28"/>
      <c r="H392" s="29">
        <v>0</v>
      </c>
    </row>
    <row r="393" spans="1:8" x14ac:dyDescent="0.25">
      <c r="B393" s="98"/>
      <c r="C393" s="67" t="s">
        <v>357</v>
      </c>
      <c r="D393" s="62"/>
      <c r="E393" s="17"/>
      <c r="F393" s="1"/>
      <c r="G393" s="28"/>
      <c r="H393" s="29">
        <v>0</v>
      </c>
    </row>
    <row r="394" spans="1:8" ht="5.25" customHeight="1" x14ac:dyDescent="0.25">
      <c r="B394" s="83"/>
      <c r="C394" s="84"/>
      <c r="D394" s="60"/>
      <c r="E394" s="60"/>
      <c r="F394" s="60"/>
      <c r="G394" s="109"/>
      <c r="H394" s="110">
        <v>0</v>
      </c>
    </row>
    <row r="395" spans="1:8" x14ac:dyDescent="0.25">
      <c r="A395" s="112">
        <v>283</v>
      </c>
      <c r="B395" s="100" t="s">
        <v>180</v>
      </c>
      <c r="C395" s="101" t="s">
        <v>358</v>
      </c>
      <c r="D395" s="59"/>
      <c r="E395" s="9"/>
      <c r="F395" s="1"/>
      <c r="G395" s="28"/>
      <c r="H395" s="29">
        <v>0</v>
      </c>
    </row>
    <row r="396" spans="1:8" x14ac:dyDescent="0.25">
      <c r="A396" s="112"/>
      <c r="B396" s="102"/>
      <c r="C396" s="101" t="s">
        <v>359</v>
      </c>
      <c r="D396" s="59"/>
      <c r="E396" s="9"/>
      <c r="F396" s="1"/>
      <c r="G396" s="28"/>
      <c r="H396" s="29">
        <v>0</v>
      </c>
    </row>
    <row r="397" spans="1:8" x14ac:dyDescent="0.25">
      <c r="A397" s="112"/>
      <c r="B397" s="102"/>
      <c r="C397" s="101" t="s">
        <v>360</v>
      </c>
      <c r="D397" s="59"/>
      <c r="E397" s="9"/>
      <c r="F397" s="1"/>
      <c r="G397" s="28"/>
      <c r="H397" s="29">
        <v>0</v>
      </c>
    </row>
    <row r="398" spans="1:8" x14ac:dyDescent="0.25">
      <c r="A398" s="112"/>
      <c r="B398" s="102"/>
      <c r="C398" s="101" t="s">
        <v>362</v>
      </c>
      <c r="D398" s="59"/>
      <c r="E398" s="9"/>
      <c r="F398" s="1"/>
      <c r="G398" s="28"/>
      <c r="H398" s="29">
        <v>0</v>
      </c>
    </row>
    <row r="399" spans="1:8" x14ac:dyDescent="0.25">
      <c r="A399" s="112"/>
      <c r="B399" s="103"/>
      <c r="C399" s="67" t="s">
        <v>357</v>
      </c>
      <c r="D399" s="62"/>
      <c r="E399" s="1"/>
      <c r="F399" s="1"/>
      <c r="G399" s="28"/>
      <c r="H399" s="29">
        <v>0</v>
      </c>
    </row>
    <row r="400" spans="1:8" ht="5.25" customHeight="1" x14ac:dyDescent="0.25">
      <c r="B400" s="83"/>
      <c r="C400" s="84"/>
      <c r="D400" s="60"/>
      <c r="E400" s="60"/>
      <c r="F400" s="60"/>
      <c r="G400" s="109"/>
      <c r="H400" s="110">
        <v>0</v>
      </c>
    </row>
    <row r="401" spans="1:8" x14ac:dyDescent="0.25">
      <c r="A401" s="111">
        <v>284</v>
      </c>
      <c r="B401" s="100" t="s">
        <v>179</v>
      </c>
      <c r="C401" s="104" t="s">
        <v>358</v>
      </c>
      <c r="D401" s="3"/>
      <c r="E401" s="3"/>
      <c r="F401" s="1"/>
      <c r="G401" s="28"/>
      <c r="H401" s="29">
        <v>0</v>
      </c>
    </row>
    <row r="402" spans="1:8" x14ac:dyDescent="0.25">
      <c r="B402" s="102"/>
      <c r="C402" s="104" t="s">
        <v>359</v>
      </c>
      <c r="D402" s="3"/>
      <c r="E402" s="3"/>
      <c r="F402" s="1"/>
      <c r="G402" s="28"/>
      <c r="H402" s="29">
        <v>0</v>
      </c>
    </row>
    <row r="403" spans="1:8" x14ac:dyDescent="0.25">
      <c r="B403" s="102"/>
      <c r="C403" s="104" t="s">
        <v>360</v>
      </c>
      <c r="D403" s="3"/>
      <c r="E403" s="3"/>
      <c r="F403" s="1"/>
      <c r="G403" s="28"/>
      <c r="H403" s="29">
        <v>0</v>
      </c>
    </row>
    <row r="404" spans="1:8" x14ac:dyDescent="0.25">
      <c r="B404" s="102"/>
      <c r="C404" s="104" t="s">
        <v>363</v>
      </c>
      <c r="D404" s="3"/>
      <c r="E404" s="3"/>
      <c r="F404" s="1"/>
      <c r="G404" s="28"/>
      <c r="H404" s="29">
        <v>0</v>
      </c>
    </row>
    <row r="405" spans="1:8" x14ac:dyDescent="0.25">
      <c r="B405" s="103"/>
      <c r="C405" s="101" t="s">
        <v>364</v>
      </c>
      <c r="D405" s="15"/>
      <c r="E405" s="15"/>
      <c r="F405" s="1"/>
      <c r="G405" s="28"/>
      <c r="H405" s="29">
        <v>0</v>
      </c>
    </row>
    <row r="406" spans="1:8" ht="5.25" customHeight="1" x14ac:dyDescent="0.25">
      <c r="B406" s="83"/>
      <c r="C406" s="84"/>
      <c r="D406" s="60"/>
      <c r="E406" s="60"/>
      <c r="F406" s="60"/>
      <c r="G406" s="109"/>
      <c r="H406" s="110">
        <v>0</v>
      </c>
    </row>
    <row r="407" spans="1:8" x14ac:dyDescent="0.25">
      <c r="A407" s="111">
        <v>285</v>
      </c>
      <c r="B407" s="193" t="s">
        <v>199</v>
      </c>
      <c r="C407" s="194"/>
      <c r="D407" s="106"/>
      <c r="E407" s="88"/>
      <c r="F407" s="8"/>
      <c r="G407" s="57"/>
      <c r="H407" s="76">
        <v>0</v>
      </c>
    </row>
    <row r="408" spans="1:8" x14ac:dyDescent="0.25">
      <c r="A408" s="111">
        <v>286</v>
      </c>
      <c r="B408" s="161" t="s">
        <v>200</v>
      </c>
      <c r="C408" s="162"/>
      <c r="D408" s="53"/>
      <c r="E408" s="39"/>
      <c r="F408" s="1"/>
      <c r="G408" s="28"/>
      <c r="H408" s="29">
        <v>0</v>
      </c>
    </row>
    <row r="409" spans="1:8" x14ac:dyDescent="0.25">
      <c r="A409" s="111">
        <v>287</v>
      </c>
      <c r="B409" s="161" t="s">
        <v>168</v>
      </c>
      <c r="C409" s="162"/>
      <c r="D409" s="53"/>
      <c r="E409" s="39"/>
      <c r="F409" s="1"/>
      <c r="G409" s="28"/>
      <c r="H409" s="29">
        <v>0</v>
      </c>
    </row>
    <row r="410" spans="1:8" x14ac:dyDescent="0.25">
      <c r="A410" s="111">
        <v>288</v>
      </c>
      <c r="B410" s="161" t="s">
        <v>169</v>
      </c>
      <c r="C410" s="162"/>
      <c r="D410" s="53"/>
      <c r="E410" s="39"/>
      <c r="F410" s="1"/>
      <c r="G410" s="28"/>
      <c r="H410" s="29">
        <v>0</v>
      </c>
    </row>
    <row r="411" spans="1:8" x14ac:dyDescent="0.25">
      <c r="A411" s="111">
        <v>289</v>
      </c>
      <c r="B411" s="161" t="s">
        <v>170</v>
      </c>
      <c r="C411" s="162"/>
      <c r="D411" s="53"/>
      <c r="E411" s="39"/>
      <c r="F411" s="1"/>
      <c r="G411" s="28"/>
      <c r="H411" s="29">
        <v>0</v>
      </c>
    </row>
    <row r="412" spans="1:8" x14ac:dyDescent="0.25">
      <c r="A412" s="111">
        <v>290</v>
      </c>
      <c r="B412" s="161" t="s">
        <v>171</v>
      </c>
      <c r="C412" s="162"/>
      <c r="D412" s="53"/>
      <c r="E412" s="39"/>
      <c r="F412" s="1"/>
      <c r="G412" s="28"/>
      <c r="H412" s="29">
        <v>0</v>
      </c>
    </row>
    <row r="413" spans="1:8" x14ac:dyDescent="0.25">
      <c r="A413" s="111">
        <v>291</v>
      </c>
      <c r="B413" s="161" t="s">
        <v>172</v>
      </c>
      <c r="C413" s="162"/>
      <c r="D413" s="53"/>
      <c r="E413" s="39"/>
      <c r="F413" s="1"/>
      <c r="G413" s="28"/>
      <c r="H413" s="29">
        <v>0</v>
      </c>
    </row>
    <row r="414" spans="1:8" x14ac:dyDescent="0.25">
      <c r="A414" s="111">
        <v>292</v>
      </c>
      <c r="B414" s="161" t="s">
        <v>201</v>
      </c>
      <c r="C414" s="162"/>
      <c r="D414" s="53"/>
      <c r="E414" s="39"/>
      <c r="F414" s="1"/>
      <c r="G414" s="28"/>
      <c r="H414" s="29">
        <v>0</v>
      </c>
    </row>
    <row r="415" spans="1:8" x14ac:dyDescent="0.25">
      <c r="A415" s="111">
        <v>293</v>
      </c>
      <c r="B415" s="161" t="s">
        <v>202</v>
      </c>
      <c r="C415" s="162"/>
      <c r="D415" s="53"/>
      <c r="E415" s="39"/>
      <c r="F415" s="1"/>
      <c r="G415" s="28"/>
      <c r="H415" s="29">
        <v>0</v>
      </c>
    </row>
    <row r="416" spans="1:8" ht="5.25" customHeight="1" x14ac:dyDescent="0.25">
      <c r="B416" s="83"/>
      <c r="C416" s="84"/>
      <c r="D416" s="60"/>
      <c r="E416" s="60"/>
      <c r="F416" s="60"/>
      <c r="G416" s="109"/>
      <c r="H416" s="110">
        <v>0</v>
      </c>
    </row>
    <row r="417" spans="1:10" ht="15" customHeight="1" x14ac:dyDescent="0.25">
      <c r="A417" s="111">
        <v>294</v>
      </c>
      <c r="B417" s="149" t="s">
        <v>173</v>
      </c>
      <c r="C417" s="82" t="s">
        <v>365</v>
      </c>
      <c r="D417" s="62"/>
      <c r="E417" s="1"/>
      <c r="F417" s="1"/>
      <c r="G417" s="28"/>
      <c r="H417" s="29">
        <v>0</v>
      </c>
    </row>
    <row r="418" spans="1:10" x14ac:dyDescent="0.25">
      <c r="B418" s="150"/>
      <c r="C418" s="82" t="s">
        <v>366</v>
      </c>
      <c r="D418" s="62"/>
      <c r="E418" s="1"/>
      <c r="F418" s="1"/>
      <c r="G418" s="28"/>
      <c r="H418" s="29">
        <v>0</v>
      </c>
    </row>
    <row r="419" spans="1:10" x14ac:dyDescent="0.25">
      <c r="B419" s="151"/>
      <c r="C419" s="82" t="s">
        <v>367</v>
      </c>
      <c r="D419" s="62"/>
      <c r="E419" s="1"/>
      <c r="F419" s="1"/>
      <c r="G419" s="28"/>
      <c r="H419" s="29">
        <v>0</v>
      </c>
    </row>
    <row r="420" spans="1:10" ht="5.25" customHeight="1" x14ac:dyDescent="0.25">
      <c r="B420" s="83"/>
      <c r="C420" s="84"/>
      <c r="D420" s="60"/>
      <c r="E420" s="60"/>
      <c r="F420" s="60"/>
      <c r="G420" s="109"/>
      <c r="H420" s="110">
        <v>0</v>
      </c>
    </row>
    <row r="421" spans="1:10" ht="15" customHeight="1" x14ac:dyDescent="0.25">
      <c r="A421" s="111">
        <v>295</v>
      </c>
      <c r="B421" s="149" t="s">
        <v>174</v>
      </c>
      <c r="C421" s="82" t="s">
        <v>365</v>
      </c>
      <c r="D421" s="62"/>
      <c r="E421" s="1"/>
      <c r="F421" s="1"/>
      <c r="G421" s="28"/>
      <c r="H421" s="29">
        <v>0</v>
      </c>
    </row>
    <row r="422" spans="1:10" x14ac:dyDescent="0.25">
      <c r="B422" s="150"/>
      <c r="C422" s="82" t="s">
        <v>366</v>
      </c>
      <c r="D422" s="62"/>
      <c r="E422" s="1"/>
      <c r="F422" s="1"/>
      <c r="G422" s="28"/>
      <c r="H422" s="29">
        <v>0</v>
      </c>
    </row>
    <row r="423" spans="1:10" x14ac:dyDescent="0.25">
      <c r="B423" s="151"/>
      <c r="C423" s="82" t="s">
        <v>367</v>
      </c>
      <c r="D423" s="62"/>
      <c r="E423" s="1"/>
      <c r="F423" s="1"/>
      <c r="G423" s="28"/>
      <c r="H423" s="29">
        <v>0</v>
      </c>
    </row>
    <row r="424" spans="1:10" ht="5.25" customHeight="1" x14ac:dyDescent="0.25">
      <c r="B424" s="83"/>
      <c r="C424" s="84"/>
      <c r="D424" s="60"/>
      <c r="E424" s="60"/>
      <c r="F424" s="60"/>
      <c r="G424" s="109"/>
      <c r="H424" s="110">
        <v>0</v>
      </c>
    </row>
    <row r="425" spans="1:10" ht="15" customHeight="1" x14ac:dyDescent="0.25">
      <c r="A425" s="111">
        <v>296</v>
      </c>
      <c r="B425" s="149" t="s">
        <v>175</v>
      </c>
      <c r="C425" s="82" t="s">
        <v>176</v>
      </c>
      <c r="D425" s="62"/>
      <c r="E425" s="1"/>
      <c r="F425" s="1"/>
      <c r="G425" s="28"/>
      <c r="H425" s="29">
        <v>0</v>
      </c>
      <c r="I425" s="5"/>
      <c r="J425" s="5"/>
    </row>
    <row r="426" spans="1:10" x14ac:dyDescent="0.25">
      <c r="B426" s="150"/>
      <c r="C426" s="82" t="s">
        <v>177</v>
      </c>
      <c r="D426" s="62"/>
      <c r="E426" s="1"/>
      <c r="F426" s="1"/>
      <c r="G426" s="28"/>
      <c r="H426" s="29">
        <v>0</v>
      </c>
      <c r="I426" s="5"/>
      <c r="J426" s="5"/>
    </row>
    <row r="427" spans="1:10" x14ac:dyDescent="0.25">
      <c r="B427" s="151"/>
      <c r="C427" s="82" t="s">
        <v>178</v>
      </c>
      <c r="D427" s="62"/>
      <c r="E427" s="1"/>
      <c r="F427" s="1"/>
      <c r="G427" s="28"/>
      <c r="H427" s="29">
        <v>0</v>
      </c>
      <c r="I427" s="12"/>
      <c r="J427" s="5"/>
    </row>
    <row r="428" spans="1:10" ht="5.25" customHeight="1" x14ac:dyDescent="0.25">
      <c r="B428" s="83"/>
      <c r="C428" s="84"/>
      <c r="D428" s="60"/>
      <c r="E428" s="60"/>
      <c r="F428" s="60"/>
      <c r="G428" s="109"/>
      <c r="H428" s="110">
        <v>0</v>
      </c>
    </row>
    <row r="429" spans="1:10" x14ac:dyDescent="0.25">
      <c r="A429" s="111">
        <v>297</v>
      </c>
      <c r="B429" s="161" t="s">
        <v>207</v>
      </c>
      <c r="C429" s="162"/>
      <c r="D429" s="53"/>
      <c r="E429" s="39"/>
      <c r="F429" s="1"/>
      <c r="G429" s="28"/>
      <c r="H429" s="29">
        <v>0</v>
      </c>
      <c r="I429" s="12"/>
      <c r="J429" s="5"/>
    </row>
    <row r="430" spans="1:10" x14ac:dyDescent="0.25">
      <c r="A430" s="111">
        <v>298</v>
      </c>
      <c r="B430" s="161" t="s">
        <v>203</v>
      </c>
      <c r="C430" s="162"/>
      <c r="D430" s="53"/>
      <c r="E430" s="39"/>
      <c r="F430" s="1"/>
      <c r="G430" s="28"/>
      <c r="H430" s="29">
        <v>0</v>
      </c>
      <c r="I430" s="12"/>
      <c r="J430" s="5"/>
    </row>
    <row r="431" spans="1:10" x14ac:dyDescent="0.25">
      <c r="A431" s="111">
        <v>299</v>
      </c>
      <c r="B431" s="161" t="s">
        <v>206</v>
      </c>
      <c r="C431" s="162"/>
      <c r="D431" s="53"/>
      <c r="E431" s="39"/>
      <c r="F431" s="1"/>
      <c r="G431" s="28"/>
      <c r="H431" s="29">
        <v>0</v>
      </c>
      <c r="I431" s="12"/>
      <c r="J431" s="5"/>
    </row>
    <row r="432" spans="1:10" x14ac:dyDescent="0.25">
      <c r="A432" s="111">
        <v>300</v>
      </c>
      <c r="B432" s="161" t="s">
        <v>204</v>
      </c>
      <c r="C432" s="162"/>
      <c r="D432" s="53"/>
      <c r="E432" s="39"/>
      <c r="F432" s="1"/>
      <c r="G432" s="28"/>
      <c r="H432" s="29">
        <v>0</v>
      </c>
      <c r="I432" s="12"/>
      <c r="J432" s="5"/>
    </row>
    <row r="433" spans="1:10" x14ac:dyDescent="0.25">
      <c r="A433" s="111">
        <v>301</v>
      </c>
      <c r="B433" s="161" t="s">
        <v>205</v>
      </c>
      <c r="C433" s="162"/>
      <c r="D433" s="53"/>
      <c r="E433" s="39"/>
      <c r="F433" s="1"/>
      <c r="G433" s="28"/>
      <c r="H433" s="29">
        <v>0</v>
      </c>
      <c r="I433" s="12"/>
      <c r="J433" s="5"/>
    </row>
    <row r="434" spans="1:10" x14ac:dyDescent="0.25">
      <c r="A434" s="111">
        <v>302</v>
      </c>
      <c r="B434" s="161" t="s">
        <v>241</v>
      </c>
      <c r="C434" s="162"/>
      <c r="D434" s="53"/>
      <c r="E434" s="39"/>
      <c r="F434" s="1"/>
      <c r="G434" s="28"/>
      <c r="H434" s="29">
        <v>0</v>
      </c>
      <c r="I434" s="12"/>
      <c r="J434" s="5"/>
    </row>
    <row r="435" spans="1:10" x14ac:dyDescent="0.25">
      <c r="A435" s="111">
        <v>303</v>
      </c>
      <c r="B435" s="161" t="s">
        <v>240</v>
      </c>
      <c r="C435" s="162"/>
      <c r="D435" s="53"/>
      <c r="E435" s="39"/>
      <c r="F435" s="1"/>
      <c r="G435" s="28"/>
      <c r="H435" s="29">
        <v>0</v>
      </c>
      <c r="I435" s="12"/>
      <c r="J435" s="5"/>
    </row>
    <row r="436" spans="1:10" ht="5.25" customHeight="1" x14ac:dyDescent="0.25">
      <c r="B436" s="83"/>
      <c r="C436" s="84"/>
      <c r="D436" s="60"/>
      <c r="E436" s="60"/>
      <c r="F436" s="60"/>
      <c r="G436" s="109"/>
      <c r="H436" s="110">
        <v>0</v>
      </c>
    </row>
    <row r="437" spans="1:10" x14ac:dyDescent="0.25">
      <c r="A437" s="111">
        <v>304</v>
      </c>
      <c r="B437" s="149" t="s">
        <v>208</v>
      </c>
      <c r="C437" s="72" t="s">
        <v>216</v>
      </c>
      <c r="D437" s="53"/>
      <c r="E437" s="39"/>
      <c r="F437" s="1"/>
      <c r="G437" s="28"/>
      <c r="H437" s="29">
        <v>0</v>
      </c>
      <c r="I437" s="5"/>
      <c r="J437" s="5"/>
    </row>
    <row r="438" spans="1:10" x14ac:dyDescent="0.25">
      <c r="B438" s="150"/>
      <c r="C438" s="67" t="s">
        <v>210</v>
      </c>
      <c r="D438" s="53"/>
      <c r="E438" s="39"/>
      <c r="F438" s="1"/>
      <c r="G438" s="28"/>
      <c r="H438" s="29">
        <v>0</v>
      </c>
      <c r="I438" s="5"/>
      <c r="J438" s="5"/>
    </row>
    <row r="439" spans="1:10" x14ac:dyDescent="0.25">
      <c r="B439" s="150"/>
      <c r="C439" s="67" t="s">
        <v>209</v>
      </c>
      <c r="D439" s="53"/>
      <c r="E439" s="39"/>
      <c r="F439" s="1"/>
      <c r="G439" s="28"/>
      <c r="H439" s="29">
        <v>0</v>
      </c>
      <c r="I439" s="14"/>
      <c r="J439" s="5"/>
    </row>
    <row r="440" spans="1:10" x14ac:dyDescent="0.25">
      <c r="B440" s="150"/>
      <c r="C440" s="67" t="s">
        <v>211</v>
      </c>
      <c r="D440" s="53"/>
      <c r="E440" s="39"/>
      <c r="F440" s="1"/>
      <c r="G440" s="28"/>
      <c r="H440" s="29">
        <v>0</v>
      </c>
      <c r="I440" s="14"/>
      <c r="J440" s="5"/>
    </row>
    <row r="441" spans="1:10" x14ac:dyDescent="0.25">
      <c r="B441" s="150"/>
      <c r="C441" s="67" t="s">
        <v>212</v>
      </c>
      <c r="D441" s="53"/>
      <c r="E441" s="39"/>
      <c r="F441" s="1"/>
      <c r="G441" s="28"/>
      <c r="H441" s="29">
        <v>0</v>
      </c>
      <c r="I441" s="14"/>
      <c r="J441" s="5"/>
    </row>
    <row r="442" spans="1:10" x14ac:dyDescent="0.25">
      <c r="B442" s="150"/>
      <c r="C442" s="67" t="s">
        <v>213</v>
      </c>
      <c r="D442" s="53"/>
      <c r="E442" s="39"/>
      <c r="F442" s="1"/>
      <c r="G442" s="28"/>
      <c r="H442" s="29">
        <v>0</v>
      </c>
      <c r="I442" s="14"/>
      <c r="J442" s="5"/>
    </row>
    <row r="443" spans="1:10" x14ac:dyDescent="0.25">
      <c r="B443" s="150"/>
      <c r="C443" s="67" t="s">
        <v>214</v>
      </c>
      <c r="D443" s="53"/>
      <c r="E443" s="39"/>
      <c r="F443" s="1"/>
      <c r="G443" s="28"/>
      <c r="H443" s="29">
        <v>0</v>
      </c>
      <c r="I443" s="14"/>
      <c r="J443" s="5"/>
    </row>
    <row r="444" spans="1:10" x14ac:dyDescent="0.25">
      <c r="B444" s="150"/>
      <c r="C444" s="67" t="s">
        <v>215</v>
      </c>
      <c r="D444" s="53"/>
      <c r="E444" s="39"/>
      <c r="F444" s="1"/>
      <c r="G444" s="28"/>
      <c r="H444" s="29">
        <v>0</v>
      </c>
      <c r="I444" s="14"/>
      <c r="J444" s="5"/>
    </row>
    <row r="445" spans="1:10" ht="15.75" thickBot="1" x14ac:dyDescent="0.3">
      <c r="B445" s="197"/>
      <c r="C445" s="105" t="s">
        <v>368</v>
      </c>
      <c r="D445" s="92"/>
      <c r="E445" s="90"/>
      <c r="F445" s="25"/>
      <c r="G445" s="30"/>
      <c r="H445" s="31">
        <v>0</v>
      </c>
      <c r="I445" s="14"/>
      <c r="J445" s="5"/>
    </row>
    <row r="446" spans="1:10" ht="16.5" thickBot="1" x14ac:dyDescent="0.3">
      <c r="B446" s="144" t="s">
        <v>402</v>
      </c>
      <c r="C446" s="145"/>
      <c r="D446" s="145"/>
      <c r="E446" s="145"/>
      <c r="F446" s="145"/>
      <c r="G446" s="145"/>
      <c r="H446" s="146"/>
      <c r="I446" s="20"/>
      <c r="J446" s="5"/>
    </row>
    <row r="447" spans="1:10" ht="14.45" customHeight="1" x14ac:dyDescent="0.25">
      <c r="A447" s="111">
        <v>305</v>
      </c>
      <c r="B447" s="187" t="s">
        <v>217</v>
      </c>
      <c r="C447" s="188"/>
      <c r="D447" s="91"/>
      <c r="E447" s="89"/>
      <c r="F447" s="24"/>
      <c r="G447" s="26"/>
      <c r="H447" s="27">
        <v>0</v>
      </c>
      <c r="I447" s="5"/>
      <c r="J447" s="5"/>
    </row>
    <row r="448" spans="1:10" x14ac:dyDescent="0.25">
      <c r="A448" s="111">
        <v>306</v>
      </c>
      <c r="B448" s="161" t="s">
        <v>218</v>
      </c>
      <c r="C448" s="162"/>
      <c r="D448" s="53"/>
      <c r="E448" s="39"/>
      <c r="F448" s="1"/>
      <c r="G448" s="28"/>
      <c r="H448" s="29">
        <v>0</v>
      </c>
    </row>
    <row r="449" spans="1:8" x14ac:dyDescent="0.25">
      <c r="A449" s="111">
        <v>307</v>
      </c>
      <c r="B449" s="161" t="s">
        <v>219</v>
      </c>
      <c r="C449" s="162"/>
      <c r="D449" s="53"/>
      <c r="E449" s="39"/>
      <c r="F449" s="1"/>
      <c r="G449" s="28"/>
      <c r="H449" s="29">
        <v>0</v>
      </c>
    </row>
    <row r="450" spans="1:8" ht="14.45" customHeight="1" x14ac:dyDescent="0.25">
      <c r="A450" s="111">
        <v>308</v>
      </c>
      <c r="B450" s="161" t="s">
        <v>220</v>
      </c>
      <c r="C450" s="162"/>
      <c r="D450" s="53"/>
      <c r="E450" s="39"/>
      <c r="F450" s="1"/>
      <c r="G450" s="28"/>
      <c r="H450" s="29">
        <v>0</v>
      </c>
    </row>
    <row r="451" spans="1:8" ht="14.45" customHeight="1" x14ac:dyDescent="0.25">
      <c r="A451" s="111">
        <v>309</v>
      </c>
      <c r="B451" s="161" t="s">
        <v>221</v>
      </c>
      <c r="C451" s="162"/>
      <c r="D451" s="53"/>
      <c r="E451" s="39"/>
      <c r="F451" s="1"/>
      <c r="G451" s="28"/>
      <c r="H451" s="29">
        <v>0</v>
      </c>
    </row>
    <row r="452" spans="1:8" ht="14.45" customHeight="1" x14ac:dyDescent="0.25">
      <c r="A452" s="111">
        <v>310</v>
      </c>
      <c r="B452" s="161" t="s">
        <v>310</v>
      </c>
      <c r="C452" s="162"/>
      <c r="D452" s="53"/>
      <c r="E452" s="39"/>
      <c r="F452" s="1"/>
      <c r="G452" s="28"/>
      <c r="H452" s="29">
        <v>0</v>
      </c>
    </row>
    <row r="453" spans="1:8" ht="14.45" customHeight="1" thickBot="1" x14ac:dyDescent="0.3">
      <c r="A453" s="111">
        <v>311</v>
      </c>
      <c r="B453" s="195" t="s">
        <v>392</v>
      </c>
      <c r="C453" s="196"/>
      <c r="D453" s="92"/>
      <c r="E453" s="90"/>
      <c r="F453" s="25"/>
      <c r="G453" s="30"/>
      <c r="H453" s="31">
        <v>0</v>
      </c>
    </row>
    <row r="454" spans="1:8" ht="16.5" thickBot="1" x14ac:dyDescent="0.3">
      <c r="B454" s="144" t="s">
        <v>369</v>
      </c>
      <c r="C454" s="145"/>
      <c r="D454" s="145"/>
      <c r="E454" s="145"/>
      <c r="F454" s="145"/>
      <c r="G454" s="145"/>
      <c r="H454" s="146"/>
    </row>
    <row r="455" spans="1:8" x14ac:dyDescent="0.25">
      <c r="A455" s="111">
        <v>312</v>
      </c>
      <c r="B455" s="161" t="s">
        <v>293</v>
      </c>
      <c r="C455" s="162"/>
      <c r="D455" s="53"/>
      <c r="E455" s="39"/>
      <c r="F455" s="1"/>
      <c r="G455" s="28"/>
      <c r="H455" s="29">
        <v>0</v>
      </c>
    </row>
    <row r="456" spans="1:8" x14ac:dyDescent="0.25">
      <c r="A456" s="111">
        <v>313</v>
      </c>
      <c r="B456" s="161" t="s">
        <v>294</v>
      </c>
      <c r="C456" s="162"/>
      <c r="D456" s="42"/>
      <c r="E456" s="39"/>
      <c r="F456" s="1"/>
      <c r="G456" s="28"/>
      <c r="H456" s="29">
        <v>0</v>
      </c>
    </row>
    <row r="457" spans="1:8" ht="15.75" thickBot="1" x14ac:dyDescent="0.3">
      <c r="A457" s="111">
        <v>314</v>
      </c>
      <c r="B457" s="195" t="s">
        <v>296</v>
      </c>
      <c r="C457" s="196"/>
      <c r="D457" s="107"/>
      <c r="E457" s="108"/>
      <c r="F457" s="25"/>
      <c r="G457" s="30"/>
      <c r="H457" s="31">
        <v>0</v>
      </c>
    </row>
    <row r="460" spans="1:8" ht="18" x14ac:dyDescent="0.25">
      <c r="B460" s="113" t="s">
        <v>370</v>
      </c>
    </row>
    <row r="461" spans="1:8" ht="18" x14ac:dyDescent="0.25">
      <c r="B461" s="113" t="s">
        <v>371</v>
      </c>
    </row>
    <row r="462" spans="1:8" ht="18" x14ac:dyDescent="0.25">
      <c r="B462" s="113" t="s">
        <v>379</v>
      </c>
    </row>
  </sheetData>
  <mergeCells count="321">
    <mergeCell ref="B435:C435"/>
    <mergeCell ref="B437:B445"/>
    <mergeCell ref="B446:H446"/>
    <mergeCell ref="B376:H376"/>
    <mergeCell ref="B432:C432"/>
    <mergeCell ref="B433:C433"/>
    <mergeCell ref="B434:C434"/>
    <mergeCell ref="B378:C378"/>
    <mergeCell ref="B379:C379"/>
    <mergeCell ref="B380:C380"/>
    <mergeCell ref="B454:H454"/>
    <mergeCell ref="B455:C455"/>
    <mergeCell ref="B456:C456"/>
    <mergeCell ref="B457:C457"/>
    <mergeCell ref="B447:C447"/>
    <mergeCell ref="B448:C448"/>
    <mergeCell ref="B449:C449"/>
    <mergeCell ref="B450:C450"/>
    <mergeCell ref="B451:C451"/>
    <mergeCell ref="B452:C452"/>
    <mergeCell ref="B453:C453"/>
    <mergeCell ref="B305:H305"/>
    <mergeCell ref="B417:B419"/>
    <mergeCell ref="B421:B423"/>
    <mergeCell ref="B425:B427"/>
    <mergeCell ref="B429:C429"/>
    <mergeCell ref="B430:C430"/>
    <mergeCell ref="B431:C431"/>
    <mergeCell ref="B381:C381"/>
    <mergeCell ref="B382:C382"/>
    <mergeCell ref="B383:C383"/>
    <mergeCell ref="B384:C384"/>
    <mergeCell ref="B385:C385"/>
    <mergeCell ref="B386:C386"/>
    <mergeCell ref="B407:C407"/>
    <mergeCell ref="B408:C408"/>
    <mergeCell ref="B409:C409"/>
    <mergeCell ref="B371:C371"/>
    <mergeCell ref="B372:C372"/>
    <mergeCell ref="B373:C373"/>
    <mergeCell ref="B374:C374"/>
    <mergeCell ref="B375:C375"/>
    <mergeCell ref="B377:C377"/>
    <mergeCell ref="B368:C368"/>
    <mergeCell ref="B345:C345"/>
    <mergeCell ref="B346:C346"/>
    <mergeCell ref="B352:C352"/>
    <mergeCell ref="B354:C354"/>
    <mergeCell ref="B355:C355"/>
    <mergeCell ref="B356:C356"/>
    <mergeCell ref="B357:C357"/>
    <mergeCell ref="B358:C358"/>
    <mergeCell ref="B359:C359"/>
    <mergeCell ref="B353:H353"/>
    <mergeCell ref="B331:C331"/>
    <mergeCell ref="B332:C332"/>
    <mergeCell ref="B333:C333"/>
    <mergeCell ref="B334:C334"/>
    <mergeCell ref="B335:C335"/>
    <mergeCell ref="B325:C325"/>
    <mergeCell ref="B326:C326"/>
    <mergeCell ref="B327:C327"/>
    <mergeCell ref="B329:C329"/>
    <mergeCell ref="B330:C330"/>
    <mergeCell ref="B328:H328"/>
    <mergeCell ref="B320:C320"/>
    <mergeCell ref="B321:C321"/>
    <mergeCell ref="B322:C322"/>
    <mergeCell ref="B323:C323"/>
    <mergeCell ref="B324:C324"/>
    <mergeCell ref="B315:C315"/>
    <mergeCell ref="B316:C316"/>
    <mergeCell ref="B317:C317"/>
    <mergeCell ref="B318:C318"/>
    <mergeCell ref="B319:C319"/>
    <mergeCell ref="B310:C310"/>
    <mergeCell ref="B311:C311"/>
    <mergeCell ref="B312:C312"/>
    <mergeCell ref="B313:C313"/>
    <mergeCell ref="B314:C314"/>
    <mergeCell ref="B306:C306"/>
    <mergeCell ref="B307:C307"/>
    <mergeCell ref="B308:C308"/>
    <mergeCell ref="B309:C309"/>
    <mergeCell ref="B301:C301"/>
    <mergeCell ref="B302:C302"/>
    <mergeCell ref="B303:C303"/>
    <mergeCell ref="B304:C304"/>
    <mergeCell ref="B283:C283"/>
    <mergeCell ref="B284:C284"/>
    <mergeCell ref="B286:B291"/>
    <mergeCell ref="B293:C293"/>
    <mergeCell ref="B294:C294"/>
    <mergeCell ref="B295:C295"/>
    <mergeCell ref="B278:C278"/>
    <mergeCell ref="B279:C279"/>
    <mergeCell ref="B280:C280"/>
    <mergeCell ref="B281:C281"/>
    <mergeCell ref="B282:C282"/>
    <mergeCell ref="B269:C269"/>
    <mergeCell ref="B270:C270"/>
    <mergeCell ref="B271:C271"/>
    <mergeCell ref="B272:C272"/>
    <mergeCell ref="B273:C273"/>
    <mergeCell ref="B261:C261"/>
    <mergeCell ref="B262:C262"/>
    <mergeCell ref="B260:H260"/>
    <mergeCell ref="B246:C246"/>
    <mergeCell ref="B247:C247"/>
    <mergeCell ref="B248:C248"/>
    <mergeCell ref="B249:C249"/>
    <mergeCell ref="B251:C251"/>
    <mergeCell ref="B240:C240"/>
    <mergeCell ref="B241:C241"/>
    <mergeCell ref="B242:C242"/>
    <mergeCell ref="B243:C243"/>
    <mergeCell ref="B245:C245"/>
    <mergeCell ref="B250:C250"/>
    <mergeCell ref="B204:C204"/>
    <mergeCell ref="B206:B208"/>
    <mergeCell ref="B210:B212"/>
    <mergeCell ref="B214:B216"/>
    <mergeCell ref="B205:H205"/>
    <mergeCell ref="B258:C258"/>
    <mergeCell ref="B259:C259"/>
    <mergeCell ref="B234:C234"/>
    <mergeCell ref="B244:C244"/>
    <mergeCell ref="B235:C235"/>
    <mergeCell ref="B236:C236"/>
    <mergeCell ref="B237:C237"/>
    <mergeCell ref="B238:C238"/>
    <mergeCell ref="B239:C239"/>
    <mergeCell ref="B164:C164"/>
    <mergeCell ref="B165:H165"/>
    <mergeCell ref="B166:C166"/>
    <mergeCell ref="B167:C167"/>
    <mergeCell ref="B168:C168"/>
    <mergeCell ref="B169:C169"/>
    <mergeCell ref="B170:C170"/>
    <mergeCell ref="B171:C171"/>
    <mergeCell ref="B172:C172"/>
    <mergeCell ref="B5:C5"/>
    <mergeCell ref="B16:C16"/>
    <mergeCell ref="B17:C17"/>
    <mergeCell ref="B18:C18"/>
    <mergeCell ref="B19:C19"/>
    <mergeCell ref="B20:C20"/>
    <mergeCell ref="B21:C21"/>
    <mergeCell ref="B22:C22"/>
    <mergeCell ref="B23:C23"/>
    <mergeCell ref="B53:C53"/>
    <mergeCell ref="B54:C54"/>
    <mergeCell ref="B55:C55"/>
    <mergeCell ref="B56:C56"/>
    <mergeCell ref="B57:C57"/>
    <mergeCell ref="B58:C58"/>
    <mergeCell ref="B59:C59"/>
    <mergeCell ref="B60:C60"/>
    <mergeCell ref="B61:C61"/>
    <mergeCell ref="B63:C63"/>
    <mergeCell ref="B64:C64"/>
    <mergeCell ref="B65:C65"/>
    <mergeCell ref="B66:C66"/>
    <mergeCell ref="B67:C67"/>
    <mergeCell ref="B68:C68"/>
    <mergeCell ref="B69:C69"/>
    <mergeCell ref="B70:C70"/>
    <mergeCell ref="B71:C71"/>
    <mergeCell ref="B117:C117"/>
    <mergeCell ref="B118:C118"/>
    <mergeCell ref="B119:C119"/>
    <mergeCell ref="B129:C129"/>
    <mergeCell ref="B130:C130"/>
    <mergeCell ref="B131:C131"/>
    <mergeCell ref="B132:C132"/>
    <mergeCell ref="B133:C133"/>
    <mergeCell ref="B134:C134"/>
    <mergeCell ref="B135:C135"/>
    <mergeCell ref="B136:C136"/>
    <mergeCell ref="B145:C145"/>
    <mergeCell ref="B146:C146"/>
    <mergeCell ref="B147:C147"/>
    <mergeCell ref="B2:I2"/>
    <mergeCell ref="B3:H3"/>
    <mergeCell ref="B6:H6"/>
    <mergeCell ref="B15:H15"/>
    <mergeCell ref="B35:H35"/>
    <mergeCell ref="B62:H62"/>
    <mergeCell ref="B72:H72"/>
    <mergeCell ref="B7:C7"/>
    <mergeCell ref="B8:C8"/>
    <mergeCell ref="B9:C9"/>
    <mergeCell ref="B10:C10"/>
    <mergeCell ref="B11:C11"/>
    <mergeCell ref="B12:C12"/>
    <mergeCell ref="B13:C13"/>
    <mergeCell ref="B14:C14"/>
    <mergeCell ref="B36:C36"/>
    <mergeCell ref="B37:C37"/>
    <mergeCell ref="B38:C38"/>
    <mergeCell ref="B39:C39"/>
    <mergeCell ref="B179:C179"/>
    <mergeCell ref="B360:C360"/>
    <mergeCell ref="B361:C361"/>
    <mergeCell ref="B362:C362"/>
    <mergeCell ref="B257:C257"/>
    <mergeCell ref="B218:B220"/>
    <mergeCell ref="B222:B224"/>
    <mergeCell ref="B226:B228"/>
    <mergeCell ref="B230:C230"/>
    <mergeCell ref="B231:C231"/>
    <mergeCell ref="B232:C232"/>
    <mergeCell ref="B233:C233"/>
    <mergeCell ref="B188:C188"/>
    <mergeCell ref="B189:C189"/>
    <mergeCell ref="B190:C190"/>
    <mergeCell ref="B191:C191"/>
    <mergeCell ref="B192:C192"/>
    <mergeCell ref="B193:C193"/>
    <mergeCell ref="B194:C194"/>
    <mergeCell ref="B199:C199"/>
    <mergeCell ref="B200:C200"/>
    <mergeCell ref="B201:C201"/>
    <mergeCell ref="B202:C202"/>
    <mergeCell ref="B203:C203"/>
    <mergeCell ref="B363:C363"/>
    <mergeCell ref="B364:C364"/>
    <mergeCell ref="B365:C365"/>
    <mergeCell ref="B366:C366"/>
    <mergeCell ref="B367:C367"/>
    <mergeCell ref="B369:C369"/>
    <mergeCell ref="B370:C370"/>
    <mergeCell ref="B173:C173"/>
    <mergeCell ref="B174:C174"/>
    <mergeCell ref="B175:C175"/>
    <mergeCell ref="B176:C176"/>
    <mergeCell ref="B180:C180"/>
    <mergeCell ref="B181:C181"/>
    <mergeCell ref="B182:C182"/>
    <mergeCell ref="B183:C183"/>
    <mergeCell ref="B184:C184"/>
    <mergeCell ref="B185:C185"/>
    <mergeCell ref="B186:C186"/>
    <mergeCell ref="B187:C187"/>
    <mergeCell ref="B252:C252"/>
    <mergeCell ref="B253:C253"/>
    <mergeCell ref="B254:C254"/>
    <mergeCell ref="B255:C255"/>
    <mergeCell ref="B256:C256"/>
    <mergeCell ref="J39:L39"/>
    <mergeCell ref="J40:L40"/>
    <mergeCell ref="B410:C410"/>
    <mergeCell ref="B411:C411"/>
    <mergeCell ref="B412:C412"/>
    <mergeCell ref="B413:C413"/>
    <mergeCell ref="B414:C414"/>
    <mergeCell ref="B415:C415"/>
    <mergeCell ref="B296:C296"/>
    <mergeCell ref="B297:C297"/>
    <mergeCell ref="B298:C298"/>
    <mergeCell ref="B299:C299"/>
    <mergeCell ref="B300:C300"/>
    <mergeCell ref="B274:C274"/>
    <mergeCell ref="B275:C275"/>
    <mergeCell ref="B276:C276"/>
    <mergeCell ref="B277:C277"/>
    <mergeCell ref="B263:C263"/>
    <mergeCell ref="B264:C264"/>
    <mergeCell ref="B265:C265"/>
    <mergeCell ref="B266:C266"/>
    <mergeCell ref="B267:C267"/>
    <mergeCell ref="B268:C268"/>
    <mergeCell ref="B144:H144"/>
    <mergeCell ref="B34:C34"/>
    <mergeCell ref="B195:C195"/>
    <mergeCell ref="B196:C196"/>
    <mergeCell ref="B197:C197"/>
    <mergeCell ref="B198:C198"/>
    <mergeCell ref="B150:C150"/>
    <mergeCell ref="B151:C151"/>
    <mergeCell ref="B152:C152"/>
    <mergeCell ref="B153:C153"/>
    <mergeCell ref="B154:C154"/>
    <mergeCell ref="B155:C155"/>
    <mergeCell ref="B156:C156"/>
    <mergeCell ref="B157:C157"/>
    <mergeCell ref="B158:C158"/>
    <mergeCell ref="B159:C159"/>
    <mergeCell ref="B160:C160"/>
    <mergeCell ref="B161:C161"/>
    <mergeCell ref="B162:C162"/>
    <mergeCell ref="B163:C163"/>
    <mergeCell ref="B40:C40"/>
    <mergeCell ref="B41:C41"/>
    <mergeCell ref="B42:C42"/>
    <mergeCell ref="B177:C177"/>
    <mergeCell ref="B178:C178"/>
    <mergeCell ref="B148:H148"/>
    <mergeCell ref="B149:C149"/>
    <mergeCell ref="B138:B143"/>
    <mergeCell ref="B24:C24"/>
    <mergeCell ref="B25:C25"/>
    <mergeCell ref="B26:C26"/>
    <mergeCell ref="B27:C27"/>
    <mergeCell ref="B121:B127"/>
    <mergeCell ref="B50:C50"/>
    <mergeCell ref="B51:C51"/>
    <mergeCell ref="B52:C52"/>
    <mergeCell ref="B43:C43"/>
    <mergeCell ref="B44:C44"/>
    <mergeCell ref="B45:C45"/>
    <mergeCell ref="B46:C46"/>
    <mergeCell ref="B47:C47"/>
    <mergeCell ref="B48:C48"/>
    <mergeCell ref="B49:C49"/>
    <mergeCell ref="B28:C28"/>
    <mergeCell ref="B29:C29"/>
    <mergeCell ref="B30:C30"/>
    <mergeCell ref="B31:C31"/>
    <mergeCell ref="B32:C32"/>
    <mergeCell ref="B33:C33"/>
  </mergeCells>
  <pageMargins left="0" right="0" top="0.78740157480314965" bottom="0" header="0.31496062992125984" footer="0.31496062992125984"/>
  <pageSetup paperSize="9" scale="47" fitToHeight="6" orientation="portrait" horizontalDpi="360" verticalDpi="360" r:id="rId1"/>
  <headerFooter>
    <oddFooter>Page &amp;P de &amp;N</oddFooter>
  </headerFooter>
  <rowBreaks count="4" manualBreakCount="4">
    <brk id="71" max="8" man="1"/>
    <brk id="164" max="8" man="1"/>
    <brk id="259" max="8" man="1"/>
    <brk id="352" max="8"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4036A1-A206-44C8-A4FB-D92E9A1A6E67}">
  <sheetPr>
    <tabColor rgb="FF00B050"/>
  </sheetPr>
  <dimension ref="A1:M466"/>
  <sheetViews>
    <sheetView view="pageBreakPreview" topLeftCell="A434" zoomScale="80" zoomScaleNormal="80" zoomScaleSheetLayoutView="80" workbookViewId="0">
      <selection activeCell="B9" sqref="B9:C9"/>
    </sheetView>
  </sheetViews>
  <sheetFormatPr baseColWidth="10" defaultRowHeight="15" x14ac:dyDescent="0.25"/>
  <cols>
    <col min="1" max="1" width="4.85546875" style="111" customWidth="1"/>
    <col min="2" max="2" width="53.7109375" style="2" customWidth="1"/>
    <col min="3" max="3" width="51" style="2" bestFit="1" customWidth="1"/>
    <col min="4" max="4" width="22.28515625" style="2" customWidth="1"/>
    <col min="5" max="5" width="22.7109375" style="2" bestFit="1" customWidth="1"/>
    <col min="6" max="6" width="23.28515625" style="2" customWidth="1"/>
    <col min="7" max="7" width="14.85546875" style="2" customWidth="1"/>
    <col min="8" max="8" width="15.28515625" style="2" customWidth="1"/>
    <col min="9" max="9" width="18.7109375" style="6" customWidth="1"/>
    <col min="10" max="10" width="27.7109375" style="2" customWidth="1"/>
    <col min="11" max="16384" width="11.42578125" style="2"/>
  </cols>
  <sheetData>
    <row r="1" spans="1:10" ht="87.75" customHeight="1" x14ac:dyDescent="0.25">
      <c r="B1" s="200" t="s">
        <v>380</v>
      </c>
      <c r="C1" s="200"/>
      <c r="D1" s="200"/>
      <c r="E1" s="200"/>
      <c r="F1" s="200"/>
      <c r="G1" s="200"/>
      <c r="H1" s="200"/>
      <c r="I1" s="200"/>
      <c r="J1" s="200"/>
    </row>
    <row r="2" spans="1:10" ht="47.25" customHeight="1" x14ac:dyDescent="0.25">
      <c r="B2" s="201" t="s">
        <v>382</v>
      </c>
      <c r="C2" s="201"/>
      <c r="D2" s="201"/>
      <c r="E2" s="201"/>
      <c r="F2" s="201"/>
      <c r="G2" s="201"/>
      <c r="H2" s="201"/>
      <c r="I2" s="201"/>
      <c r="J2" s="201"/>
    </row>
    <row r="3" spans="1:10" ht="18" x14ac:dyDescent="0.25">
      <c r="B3" s="172" t="s">
        <v>419</v>
      </c>
      <c r="C3" s="172"/>
      <c r="D3" s="172"/>
      <c r="E3" s="172"/>
      <c r="F3" s="172"/>
      <c r="G3" s="172"/>
      <c r="H3" s="172"/>
      <c r="I3" s="172"/>
      <c r="J3" s="172"/>
    </row>
    <row r="4" spans="1:10" ht="15.75" thickBot="1" x14ac:dyDescent="0.3">
      <c r="B4" s="23"/>
      <c r="C4" s="23"/>
      <c r="D4" s="23"/>
      <c r="E4" s="23"/>
      <c r="F4" s="23"/>
      <c r="G4" s="23"/>
      <c r="H4" s="23"/>
    </row>
    <row r="5" spans="1:10" ht="45.75" thickBot="1" x14ac:dyDescent="0.3">
      <c r="B5" s="176" t="s">
        <v>319</v>
      </c>
      <c r="C5" s="177"/>
      <c r="D5" s="58" t="s">
        <v>320</v>
      </c>
      <c r="E5" s="140" t="s">
        <v>401</v>
      </c>
      <c r="F5" s="140" t="s">
        <v>403</v>
      </c>
      <c r="G5" s="21" t="s">
        <v>323</v>
      </c>
      <c r="H5" s="22" t="s">
        <v>322</v>
      </c>
      <c r="I5" s="114" t="s">
        <v>321</v>
      </c>
      <c r="J5" s="115" t="s">
        <v>381</v>
      </c>
    </row>
    <row r="6" spans="1:10" ht="16.5" thickBot="1" x14ac:dyDescent="0.3">
      <c r="B6" s="144" t="s">
        <v>0</v>
      </c>
      <c r="C6" s="145"/>
      <c r="D6" s="145"/>
      <c r="E6" s="145"/>
      <c r="F6" s="145"/>
      <c r="G6" s="145"/>
      <c r="H6" s="145"/>
      <c r="I6" s="145"/>
      <c r="J6" s="146"/>
    </row>
    <row r="7" spans="1:10" ht="15" customHeight="1" x14ac:dyDescent="0.25">
      <c r="A7" s="111">
        <v>1</v>
      </c>
      <c r="B7" s="198" t="s">
        <v>25</v>
      </c>
      <c r="C7" s="199"/>
      <c r="D7" s="116"/>
      <c r="E7" s="117"/>
      <c r="F7" s="8"/>
      <c r="G7" s="57"/>
      <c r="H7" s="118">
        <f>G7*1.2</f>
        <v>0</v>
      </c>
      <c r="I7" s="126">
        <v>30</v>
      </c>
      <c r="J7" s="123">
        <f>H7*I7</f>
        <v>0</v>
      </c>
    </row>
    <row r="8" spans="1:10" x14ac:dyDescent="0.25">
      <c r="A8" s="111">
        <v>2</v>
      </c>
      <c r="B8" s="154" t="s">
        <v>27</v>
      </c>
      <c r="C8" s="155"/>
      <c r="D8" s="18"/>
      <c r="E8" s="13"/>
      <c r="F8" s="1"/>
      <c r="G8" s="28"/>
      <c r="H8" s="119">
        <f t="shared" ref="H8:H14" si="0">G8*1.2</f>
        <v>0</v>
      </c>
      <c r="I8" s="127">
        <v>50</v>
      </c>
      <c r="J8" s="124">
        <f t="shared" ref="J8:J14" si="1">H8*I8</f>
        <v>0</v>
      </c>
    </row>
    <row r="9" spans="1:10" x14ac:dyDescent="0.25">
      <c r="A9" s="111">
        <v>3</v>
      </c>
      <c r="B9" s="154" t="s">
        <v>326</v>
      </c>
      <c r="C9" s="155"/>
      <c r="D9" s="18"/>
      <c r="E9" s="13"/>
      <c r="F9" s="1"/>
      <c r="G9" s="28"/>
      <c r="H9" s="119">
        <f t="shared" si="0"/>
        <v>0</v>
      </c>
      <c r="I9" s="127">
        <v>10</v>
      </c>
      <c r="J9" s="124">
        <f t="shared" si="1"/>
        <v>0</v>
      </c>
    </row>
    <row r="10" spans="1:10" x14ac:dyDescent="0.25">
      <c r="A10" s="111">
        <v>4</v>
      </c>
      <c r="B10" s="154" t="s">
        <v>26</v>
      </c>
      <c r="C10" s="155"/>
      <c r="D10" s="18"/>
      <c r="E10" s="13"/>
      <c r="F10" s="1"/>
      <c r="G10" s="28"/>
      <c r="H10" s="119">
        <f t="shared" si="0"/>
        <v>0</v>
      </c>
      <c r="I10" s="127">
        <v>10</v>
      </c>
      <c r="J10" s="124">
        <f t="shared" si="1"/>
        <v>0</v>
      </c>
    </row>
    <row r="11" spans="1:10" x14ac:dyDescent="0.25">
      <c r="A11" s="111">
        <v>5</v>
      </c>
      <c r="B11" s="154" t="s">
        <v>28</v>
      </c>
      <c r="C11" s="155"/>
      <c r="D11" s="18"/>
      <c r="E11" s="13"/>
      <c r="F11" s="1"/>
      <c r="G11" s="28"/>
      <c r="H11" s="119">
        <f t="shared" si="0"/>
        <v>0</v>
      </c>
      <c r="I11" s="127">
        <v>10</v>
      </c>
      <c r="J11" s="124">
        <f t="shared" si="1"/>
        <v>0</v>
      </c>
    </row>
    <row r="12" spans="1:10" x14ac:dyDescent="0.25">
      <c r="A12" s="111">
        <v>6</v>
      </c>
      <c r="B12" s="154" t="s">
        <v>29</v>
      </c>
      <c r="C12" s="155"/>
      <c r="D12" s="18"/>
      <c r="E12" s="13"/>
      <c r="F12" s="1"/>
      <c r="G12" s="28"/>
      <c r="H12" s="119">
        <f t="shared" si="0"/>
        <v>0</v>
      </c>
      <c r="I12" s="127">
        <v>10</v>
      </c>
      <c r="J12" s="124">
        <f t="shared" si="1"/>
        <v>0</v>
      </c>
    </row>
    <row r="13" spans="1:10" x14ac:dyDescent="0.25">
      <c r="A13" s="111">
        <v>7</v>
      </c>
      <c r="B13" s="154" t="s">
        <v>325</v>
      </c>
      <c r="C13" s="155"/>
      <c r="D13" s="18"/>
      <c r="E13" s="13"/>
      <c r="F13" s="1"/>
      <c r="G13" s="28"/>
      <c r="H13" s="119">
        <f t="shared" si="0"/>
        <v>0</v>
      </c>
      <c r="I13" s="127">
        <v>10</v>
      </c>
      <c r="J13" s="124">
        <f t="shared" si="1"/>
        <v>0</v>
      </c>
    </row>
    <row r="14" spans="1:10" ht="15.75" thickBot="1" x14ac:dyDescent="0.3">
      <c r="A14" s="111">
        <v>8</v>
      </c>
      <c r="B14" s="166" t="s">
        <v>1</v>
      </c>
      <c r="C14" s="167"/>
      <c r="D14" s="49"/>
      <c r="E14" s="36"/>
      <c r="F14" s="25"/>
      <c r="G14" s="30"/>
      <c r="H14" s="120">
        <f t="shared" si="0"/>
        <v>0</v>
      </c>
      <c r="I14" s="128">
        <v>15</v>
      </c>
      <c r="J14" s="125">
        <f t="shared" si="1"/>
        <v>0</v>
      </c>
    </row>
    <row r="15" spans="1:10" ht="16.5" thickBot="1" x14ac:dyDescent="0.3">
      <c r="B15" s="144" t="s">
        <v>2</v>
      </c>
      <c r="C15" s="145"/>
      <c r="D15" s="145"/>
      <c r="E15" s="145"/>
      <c r="F15" s="145"/>
      <c r="G15" s="145"/>
      <c r="H15" s="145"/>
      <c r="I15" s="145"/>
      <c r="J15" s="146"/>
    </row>
    <row r="16" spans="1:10" ht="15" customHeight="1" x14ac:dyDescent="0.25">
      <c r="A16" s="111">
        <v>9</v>
      </c>
      <c r="B16" s="178" t="s">
        <v>3</v>
      </c>
      <c r="C16" s="179"/>
      <c r="D16" s="50"/>
      <c r="E16" s="41"/>
      <c r="F16" s="24"/>
      <c r="G16" s="26"/>
      <c r="H16" s="121">
        <f t="shared" ref="H16:H76" si="2">G16*1.2</f>
        <v>0</v>
      </c>
      <c r="I16" s="126">
        <v>15</v>
      </c>
      <c r="J16" s="130">
        <f>I16*H16</f>
        <v>0</v>
      </c>
    </row>
    <row r="17" spans="1:10" x14ac:dyDescent="0.25">
      <c r="A17" s="111">
        <v>10</v>
      </c>
      <c r="B17" s="152" t="s">
        <v>4</v>
      </c>
      <c r="C17" s="153"/>
      <c r="D17" s="51"/>
      <c r="E17" s="37"/>
      <c r="F17" s="1"/>
      <c r="G17" s="28"/>
      <c r="H17" s="119">
        <f t="shared" si="2"/>
        <v>0</v>
      </c>
      <c r="I17" s="127">
        <v>15</v>
      </c>
      <c r="J17" s="124">
        <f t="shared" ref="J17:J34" si="3">I17*H17</f>
        <v>0</v>
      </c>
    </row>
    <row r="18" spans="1:10" x14ac:dyDescent="0.25">
      <c r="A18" s="111">
        <v>11</v>
      </c>
      <c r="B18" s="152" t="s">
        <v>19</v>
      </c>
      <c r="C18" s="153"/>
      <c r="D18" s="51"/>
      <c r="E18" s="37"/>
      <c r="F18" s="1"/>
      <c r="G18" s="28"/>
      <c r="H18" s="119">
        <f t="shared" si="2"/>
        <v>0</v>
      </c>
      <c r="I18" s="127">
        <v>15</v>
      </c>
      <c r="J18" s="124">
        <f t="shared" si="3"/>
        <v>0</v>
      </c>
    </row>
    <row r="19" spans="1:10" x14ac:dyDescent="0.25">
      <c r="A19" s="111">
        <v>12</v>
      </c>
      <c r="B19" s="152" t="s">
        <v>5</v>
      </c>
      <c r="C19" s="153"/>
      <c r="D19" s="51"/>
      <c r="E19" s="37"/>
      <c r="F19" s="1"/>
      <c r="G19" s="28"/>
      <c r="H19" s="119">
        <f t="shared" si="2"/>
        <v>0</v>
      </c>
      <c r="I19" s="127">
        <v>15</v>
      </c>
      <c r="J19" s="124">
        <f t="shared" si="3"/>
        <v>0</v>
      </c>
    </row>
    <row r="20" spans="1:10" x14ac:dyDescent="0.25">
      <c r="A20" s="111">
        <v>13</v>
      </c>
      <c r="B20" s="152" t="s">
        <v>6</v>
      </c>
      <c r="C20" s="153"/>
      <c r="D20" s="51"/>
      <c r="E20" s="37"/>
      <c r="F20" s="1"/>
      <c r="G20" s="28"/>
      <c r="H20" s="119">
        <f t="shared" si="2"/>
        <v>0</v>
      </c>
      <c r="I20" s="127">
        <v>15</v>
      </c>
      <c r="J20" s="124">
        <f t="shared" si="3"/>
        <v>0</v>
      </c>
    </row>
    <row r="21" spans="1:10" x14ac:dyDescent="0.25">
      <c r="A21" s="111">
        <v>14</v>
      </c>
      <c r="B21" s="152" t="s">
        <v>7</v>
      </c>
      <c r="C21" s="153"/>
      <c r="D21" s="51"/>
      <c r="E21" s="37"/>
      <c r="F21" s="1"/>
      <c r="G21" s="28"/>
      <c r="H21" s="119">
        <f t="shared" si="2"/>
        <v>0</v>
      </c>
      <c r="I21" s="127">
        <v>15</v>
      </c>
      <c r="J21" s="124">
        <f t="shared" si="3"/>
        <v>0</v>
      </c>
    </row>
    <row r="22" spans="1:10" x14ac:dyDescent="0.25">
      <c r="A22" s="111">
        <v>15</v>
      </c>
      <c r="B22" s="152" t="s">
        <v>20</v>
      </c>
      <c r="C22" s="153"/>
      <c r="D22" s="52"/>
      <c r="E22" s="4"/>
      <c r="F22" s="1"/>
      <c r="G22" s="28"/>
      <c r="H22" s="119">
        <f t="shared" si="2"/>
        <v>0</v>
      </c>
      <c r="I22" s="127">
        <v>15</v>
      </c>
      <c r="J22" s="124">
        <f t="shared" si="3"/>
        <v>0</v>
      </c>
    </row>
    <row r="23" spans="1:10" x14ac:dyDescent="0.25">
      <c r="A23" s="111">
        <v>16</v>
      </c>
      <c r="B23" s="152" t="s">
        <v>21</v>
      </c>
      <c r="C23" s="153"/>
      <c r="D23" s="52"/>
      <c r="E23" s="4"/>
      <c r="F23" s="1"/>
      <c r="G23" s="28"/>
      <c r="H23" s="119">
        <f t="shared" si="2"/>
        <v>0</v>
      </c>
      <c r="I23" s="127">
        <v>15</v>
      </c>
      <c r="J23" s="124">
        <f t="shared" si="3"/>
        <v>0</v>
      </c>
    </row>
    <row r="24" spans="1:10" x14ac:dyDescent="0.25">
      <c r="A24" s="111">
        <v>17</v>
      </c>
      <c r="B24" s="152" t="s">
        <v>18</v>
      </c>
      <c r="C24" s="153"/>
      <c r="D24" s="51"/>
      <c r="E24" s="37"/>
      <c r="F24" s="1"/>
      <c r="G24" s="28"/>
      <c r="H24" s="119">
        <f t="shared" si="2"/>
        <v>0</v>
      </c>
      <c r="I24" s="127">
        <v>15</v>
      </c>
      <c r="J24" s="124">
        <f t="shared" si="3"/>
        <v>0</v>
      </c>
    </row>
    <row r="25" spans="1:10" x14ac:dyDescent="0.25">
      <c r="A25" s="111">
        <v>18</v>
      </c>
      <c r="B25" s="152" t="s">
        <v>8</v>
      </c>
      <c r="C25" s="153"/>
      <c r="D25" s="51"/>
      <c r="E25" s="37"/>
      <c r="F25" s="1"/>
      <c r="G25" s="28"/>
      <c r="H25" s="119">
        <f t="shared" si="2"/>
        <v>0</v>
      </c>
      <c r="I25" s="127">
        <v>20</v>
      </c>
      <c r="J25" s="124">
        <f t="shared" si="3"/>
        <v>0</v>
      </c>
    </row>
    <row r="26" spans="1:10" x14ac:dyDescent="0.25">
      <c r="A26" s="111">
        <v>19</v>
      </c>
      <c r="B26" s="152" t="s">
        <v>9</v>
      </c>
      <c r="C26" s="153"/>
      <c r="D26" s="51"/>
      <c r="E26" s="37"/>
      <c r="F26" s="1"/>
      <c r="G26" s="28"/>
      <c r="H26" s="119">
        <f t="shared" si="2"/>
        <v>0</v>
      </c>
      <c r="I26" s="127">
        <v>20</v>
      </c>
      <c r="J26" s="124">
        <f t="shared" si="3"/>
        <v>0</v>
      </c>
    </row>
    <row r="27" spans="1:10" x14ac:dyDescent="0.25">
      <c r="A27" s="111">
        <v>20</v>
      </c>
      <c r="B27" s="152" t="s">
        <v>145</v>
      </c>
      <c r="C27" s="153"/>
      <c r="D27" s="53"/>
      <c r="E27" s="40"/>
      <c r="F27" s="1"/>
      <c r="G27" s="28"/>
      <c r="H27" s="119">
        <f t="shared" si="2"/>
        <v>0</v>
      </c>
      <c r="I27" s="127">
        <v>20</v>
      </c>
      <c r="J27" s="124">
        <f t="shared" si="3"/>
        <v>0</v>
      </c>
    </row>
    <row r="28" spans="1:10" x14ac:dyDescent="0.25">
      <c r="A28" s="111">
        <v>21</v>
      </c>
      <c r="B28" s="152" t="s">
        <v>146</v>
      </c>
      <c r="C28" s="153"/>
      <c r="D28" s="53"/>
      <c r="E28" s="40"/>
      <c r="F28" s="1"/>
      <c r="G28" s="28"/>
      <c r="H28" s="119">
        <f t="shared" si="2"/>
        <v>0</v>
      </c>
      <c r="I28" s="127">
        <v>20</v>
      </c>
      <c r="J28" s="124">
        <f t="shared" si="3"/>
        <v>0</v>
      </c>
    </row>
    <row r="29" spans="1:10" x14ac:dyDescent="0.25">
      <c r="A29" s="111">
        <v>22</v>
      </c>
      <c r="B29" s="152" t="s">
        <v>244</v>
      </c>
      <c r="C29" s="153"/>
      <c r="D29" s="53"/>
      <c r="E29" s="40"/>
      <c r="F29" s="1"/>
      <c r="G29" s="28"/>
      <c r="H29" s="119">
        <f t="shared" si="2"/>
        <v>0</v>
      </c>
      <c r="I29" s="127">
        <v>20</v>
      </c>
      <c r="J29" s="124">
        <f t="shared" si="3"/>
        <v>0</v>
      </c>
    </row>
    <row r="30" spans="1:10" x14ac:dyDescent="0.25">
      <c r="A30" s="111">
        <v>23</v>
      </c>
      <c r="B30" s="152" t="s">
        <v>10</v>
      </c>
      <c r="C30" s="153"/>
      <c r="D30" s="51"/>
      <c r="E30" s="37"/>
      <c r="F30" s="1"/>
      <c r="G30" s="28"/>
      <c r="H30" s="119">
        <f t="shared" si="2"/>
        <v>0</v>
      </c>
      <c r="I30" s="127">
        <v>20</v>
      </c>
      <c r="J30" s="124">
        <f t="shared" si="3"/>
        <v>0</v>
      </c>
    </row>
    <row r="31" spans="1:10" x14ac:dyDescent="0.25">
      <c r="A31" s="111">
        <v>24</v>
      </c>
      <c r="B31" s="152" t="s">
        <v>11</v>
      </c>
      <c r="C31" s="153"/>
      <c r="D31" s="51"/>
      <c r="E31" s="37"/>
      <c r="F31" s="1"/>
      <c r="G31" s="28"/>
      <c r="H31" s="119">
        <f t="shared" si="2"/>
        <v>0</v>
      </c>
      <c r="I31" s="127">
        <v>20</v>
      </c>
      <c r="J31" s="124">
        <f t="shared" si="3"/>
        <v>0</v>
      </c>
    </row>
    <row r="32" spans="1:10" x14ac:dyDescent="0.25">
      <c r="A32" s="111">
        <v>25</v>
      </c>
      <c r="B32" s="152" t="s">
        <v>22</v>
      </c>
      <c r="C32" s="153"/>
      <c r="D32" s="51"/>
      <c r="E32" s="37"/>
      <c r="F32" s="1"/>
      <c r="G32" s="28"/>
      <c r="H32" s="119">
        <f t="shared" si="2"/>
        <v>0</v>
      </c>
      <c r="I32" s="127">
        <v>20</v>
      </c>
      <c r="J32" s="124">
        <f t="shared" si="3"/>
        <v>0</v>
      </c>
    </row>
    <row r="33" spans="1:13" x14ac:dyDescent="0.25">
      <c r="A33" s="111">
        <v>26</v>
      </c>
      <c r="B33" s="152" t="s">
        <v>23</v>
      </c>
      <c r="C33" s="153"/>
      <c r="D33" s="51"/>
      <c r="E33" s="37"/>
      <c r="F33" s="1"/>
      <c r="G33" s="28"/>
      <c r="H33" s="119">
        <f t="shared" si="2"/>
        <v>0</v>
      </c>
      <c r="I33" s="127">
        <v>20</v>
      </c>
      <c r="J33" s="124">
        <f t="shared" si="3"/>
        <v>0</v>
      </c>
    </row>
    <row r="34" spans="1:13" ht="15.75" thickBot="1" x14ac:dyDescent="0.3">
      <c r="A34" s="111">
        <v>27</v>
      </c>
      <c r="B34" s="156" t="s">
        <v>137</v>
      </c>
      <c r="C34" s="157"/>
      <c r="D34" s="54"/>
      <c r="E34" s="43"/>
      <c r="F34" s="25"/>
      <c r="G34" s="30"/>
      <c r="H34" s="120">
        <f t="shared" si="2"/>
        <v>0</v>
      </c>
      <c r="I34" s="128">
        <v>20</v>
      </c>
      <c r="J34" s="125">
        <f t="shared" si="3"/>
        <v>0</v>
      </c>
    </row>
    <row r="35" spans="1:13" ht="16.5" thickBot="1" x14ac:dyDescent="0.3">
      <c r="B35" s="144" t="s">
        <v>328</v>
      </c>
      <c r="C35" s="145"/>
      <c r="D35" s="145"/>
      <c r="E35" s="145"/>
      <c r="F35" s="145"/>
      <c r="G35" s="145"/>
      <c r="H35" s="145"/>
      <c r="I35" s="145"/>
      <c r="J35" s="146"/>
    </row>
    <row r="36" spans="1:13" ht="15" customHeight="1" x14ac:dyDescent="0.25">
      <c r="A36" s="111">
        <v>28</v>
      </c>
      <c r="B36" s="168" t="s">
        <v>255</v>
      </c>
      <c r="C36" s="169"/>
      <c r="D36" s="48"/>
      <c r="E36" s="33"/>
      <c r="F36" s="24"/>
      <c r="G36" s="26"/>
      <c r="H36" s="121">
        <f t="shared" si="2"/>
        <v>0</v>
      </c>
      <c r="I36" s="126">
        <v>15</v>
      </c>
      <c r="J36" s="130">
        <f>H36*I36</f>
        <v>0</v>
      </c>
    </row>
    <row r="37" spans="1:13" x14ac:dyDescent="0.25">
      <c r="A37" s="111">
        <v>29</v>
      </c>
      <c r="B37" s="154" t="s">
        <v>256</v>
      </c>
      <c r="C37" s="155"/>
      <c r="D37" s="18"/>
      <c r="E37" s="13"/>
      <c r="F37" s="1"/>
      <c r="G37" s="28"/>
      <c r="H37" s="119">
        <f t="shared" si="2"/>
        <v>0</v>
      </c>
      <c r="I37" s="127">
        <v>10</v>
      </c>
      <c r="J37" s="124">
        <f t="shared" ref="J37:J61" si="4">H37*I37</f>
        <v>0</v>
      </c>
      <c r="K37" s="5"/>
      <c r="L37" s="5"/>
      <c r="M37" s="5"/>
    </row>
    <row r="38" spans="1:13" x14ac:dyDescent="0.25">
      <c r="A38" s="111">
        <v>30</v>
      </c>
      <c r="B38" s="154" t="s">
        <v>13</v>
      </c>
      <c r="C38" s="155"/>
      <c r="D38" s="19"/>
      <c r="E38" s="44"/>
      <c r="F38" s="1"/>
      <c r="G38" s="28"/>
      <c r="H38" s="119">
        <f t="shared" si="2"/>
        <v>0</v>
      </c>
      <c r="I38" s="127">
        <v>10</v>
      </c>
      <c r="J38" s="124">
        <f t="shared" si="4"/>
        <v>0</v>
      </c>
      <c r="K38" s="5"/>
      <c r="L38" s="5"/>
      <c r="M38" s="5"/>
    </row>
    <row r="39" spans="1:13" x14ac:dyDescent="0.25">
      <c r="A39" s="111">
        <v>31</v>
      </c>
      <c r="B39" s="154" t="s">
        <v>140</v>
      </c>
      <c r="C39" s="155"/>
      <c r="D39" s="19"/>
      <c r="E39" s="44"/>
      <c r="F39" s="1"/>
      <c r="G39" s="28"/>
      <c r="H39" s="119">
        <f t="shared" si="2"/>
        <v>0</v>
      </c>
      <c r="I39" s="127">
        <v>10</v>
      </c>
      <c r="J39" s="124">
        <f t="shared" si="4"/>
        <v>0</v>
      </c>
      <c r="K39" s="14"/>
      <c r="L39" s="14"/>
      <c r="M39" s="5"/>
    </row>
    <row r="40" spans="1:13" x14ac:dyDescent="0.25">
      <c r="A40" s="111">
        <v>32</v>
      </c>
      <c r="B40" s="154" t="s">
        <v>15</v>
      </c>
      <c r="C40" s="155"/>
      <c r="D40" s="19"/>
      <c r="E40" s="44"/>
      <c r="F40" s="1"/>
      <c r="G40" s="28"/>
      <c r="H40" s="119">
        <f t="shared" si="2"/>
        <v>0</v>
      </c>
      <c r="I40" s="127">
        <v>10</v>
      </c>
      <c r="J40" s="124">
        <f t="shared" si="4"/>
        <v>0</v>
      </c>
      <c r="K40" s="14"/>
      <c r="L40" s="14"/>
      <c r="M40" s="5"/>
    </row>
    <row r="41" spans="1:13" x14ac:dyDescent="0.25">
      <c r="A41" s="111">
        <v>33</v>
      </c>
      <c r="B41" s="154" t="s">
        <v>14</v>
      </c>
      <c r="C41" s="155"/>
      <c r="D41" s="19"/>
      <c r="E41" s="44"/>
      <c r="F41" s="1"/>
      <c r="G41" s="28"/>
      <c r="H41" s="119">
        <f t="shared" si="2"/>
        <v>0</v>
      </c>
      <c r="I41" s="127">
        <v>10</v>
      </c>
      <c r="J41" s="124">
        <f t="shared" si="4"/>
        <v>0</v>
      </c>
      <c r="K41" s="5"/>
      <c r="L41" s="5"/>
      <c r="M41" s="5"/>
    </row>
    <row r="42" spans="1:13" x14ac:dyDescent="0.25">
      <c r="A42" s="111">
        <v>34</v>
      </c>
      <c r="B42" s="154" t="s">
        <v>16</v>
      </c>
      <c r="C42" s="155"/>
      <c r="D42" s="19"/>
      <c r="E42" s="44"/>
      <c r="F42" s="1"/>
      <c r="G42" s="28"/>
      <c r="H42" s="119">
        <f t="shared" si="2"/>
        <v>0</v>
      </c>
      <c r="I42" s="127">
        <v>10</v>
      </c>
      <c r="J42" s="124">
        <f t="shared" si="4"/>
        <v>0</v>
      </c>
      <c r="K42" s="5"/>
      <c r="L42" s="5"/>
      <c r="M42" s="5"/>
    </row>
    <row r="43" spans="1:13" x14ac:dyDescent="0.25">
      <c r="A43" s="111">
        <v>35</v>
      </c>
      <c r="B43" s="154" t="s">
        <v>24</v>
      </c>
      <c r="C43" s="155"/>
      <c r="D43" s="19"/>
      <c r="E43" s="44"/>
      <c r="F43" s="1"/>
      <c r="G43" s="28"/>
      <c r="H43" s="119">
        <f t="shared" si="2"/>
        <v>0</v>
      </c>
      <c r="I43" s="127">
        <v>10</v>
      </c>
      <c r="J43" s="124">
        <f t="shared" si="4"/>
        <v>0</v>
      </c>
    </row>
    <row r="44" spans="1:13" x14ac:dyDescent="0.25">
      <c r="A44" s="111">
        <v>36</v>
      </c>
      <c r="B44" s="154" t="s">
        <v>139</v>
      </c>
      <c r="C44" s="155"/>
      <c r="D44" s="19"/>
      <c r="E44" s="44"/>
      <c r="F44" s="1"/>
      <c r="G44" s="28"/>
      <c r="H44" s="119">
        <f t="shared" si="2"/>
        <v>0</v>
      </c>
      <c r="I44" s="127">
        <v>10</v>
      </c>
      <c r="J44" s="124">
        <f t="shared" si="4"/>
        <v>0</v>
      </c>
    </row>
    <row r="45" spans="1:13" x14ac:dyDescent="0.25">
      <c r="A45" s="111">
        <v>37</v>
      </c>
      <c r="B45" s="154" t="s">
        <v>141</v>
      </c>
      <c r="C45" s="155"/>
      <c r="D45" s="19"/>
      <c r="E45" s="44"/>
      <c r="F45" s="1"/>
      <c r="G45" s="28"/>
      <c r="H45" s="119">
        <f t="shared" si="2"/>
        <v>0</v>
      </c>
      <c r="I45" s="127">
        <v>10</v>
      </c>
      <c r="J45" s="124">
        <f t="shared" si="4"/>
        <v>0</v>
      </c>
    </row>
    <row r="46" spans="1:13" x14ac:dyDescent="0.25">
      <c r="A46" s="111">
        <v>38</v>
      </c>
      <c r="B46" s="154" t="s">
        <v>134</v>
      </c>
      <c r="C46" s="155"/>
      <c r="D46" s="19"/>
      <c r="E46" s="44"/>
      <c r="F46" s="1"/>
      <c r="G46" s="28"/>
      <c r="H46" s="119">
        <f t="shared" si="2"/>
        <v>0</v>
      </c>
      <c r="I46" s="127">
        <v>10</v>
      </c>
      <c r="J46" s="124">
        <f t="shared" si="4"/>
        <v>0</v>
      </c>
    </row>
    <row r="47" spans="1:13" x14ac:dyDescent="0.25">
      <c r="A47" s="111">
        <v>39</v>
      </c>
      <c r="B47" s="154" t="s">
        <v>135</v>
      </c>
      <c r="C47" s="155"/>
      <c r="D47" s="19"/>
      <c r="E47" s="44"/>
      <c r="F47" s="1"/>
      <c r="G47" s="28"/>
      <c r="H47" s="119">
        <f t="shared" si="2"/>
        <v>0</v>
      </c>
      <c r="I47" s="127">
        <v>10</v>
      </c>
      <c r="J47" s="124">
        <f t="shared" si="4"/>
        <v>0</v>
      </c>
    </row>
    <row r="48" spans="1:13" x14ac:dyDescent="0.25">
      <c r="A48" s="111">
        <v>40</v>
      </c>
      <c r="B48" s="154" t="s">
        <v>133</v>
      </c>
      <c r="C48" s="155"/>
      <c r="D48" s="19"/>
      <c r="E48" s="44"/>
      <c r="F48" s="1"/>
      <c r="G48" s="28"/>
      <c r="H48" s="119">
        <f t="shared" si="2"/>
        <v>0</v>
      </c>
      <c r="I48" s="127">
        <v>10</v>
      </c>
      <c r="J48" s="124">
        <f t="shared" si="4"/>
        <v>0</v>
      </c>
    </row>
    <row r="49" spans="1:10" x14ac:dyDescent="0.25">
      <c r="A49" s="111">
        <v>41</v>
      </c>
      <c r="B49" s="154" t="s">
        <v>257</v>
      </c>
      <c r="C49" s="155"/>
      <c r="D49" s="19"/>
      <c r="E49" s="44"/>
      <c r="F49" s="1"/>
      <c r="G49" s="28"/>
      <c r="H49" s="119">
        <f t="shared" si="2"/>
        <v>0</v>
      </c>
      <c r="I49" s="127">
        <v>5</v>
      </c>
      <c r="J49" s="124">
        <f t="shared" si="4"/>
        <v>0</v>
      </c>
    </row>
    <row r="50" spans="1:10" x14ac:dyDescent="0.25">
      <c r="A50" s="111">
        <v>42</v>
      </c>
      <c r="B50" s="154" t="s">
        <v>306</v>
      </c>
      <c r="C50" s="155"/>
      <c r="D50" s="19"/>
      <c r="E50" s="44"/>
      <c r="F50" s="1"/>
      <c r="G50" s="28"/>
      <c r="H50" s="119">
        <f t="shared" si="2"/>
        <v>0</v>
      </c>
      <c r="I50" s="127">
        <v>5</v>
      </c>
      <c r="J50" s="124">
        <f t="shared" si="4"/>
        <v>0</v>
      </c>
    </row>
    <row r="51" spans="1:10" x14ac:dyDescent="0.25">
      <c r="A51" s="111">
        <v>43</v>
      </c>
      <c r="B51" s="154" t="s">
        <v>258</v>
      </c>
      <c r="C51" s="155"/>
      <c r="D51" s="19"/>
      <c r="E51" s="44"/>
      <c r="F51" s="1"/>
      <c r="G51" s="28"/>
      <c r="H51" s="119">
        <f t="shared" si="2"/>
        <v>0</v>
      </c>
      <c r="I51" s="127">
        <v>10</v>
      </c>
      <c r="J51" s="124">
        <f t="shared" si="4"/>
        <v>0</v>
      </c>
    </row>
    <row r="52" spans="1:10" x14ac:dyDescent="0.25">
      <c r="A52" s="111">
        <v>44</v>
      </c>
      <c r="B52" s="154" t="s">
        <v>259</v>
      </c>
      <c r="C52" s="155"/>
      <c r="D52" s="19"/>
      <c r="E52" s="44"/>
      <c r="F52" s="1"/>
      <c r="G52" s="28"/>
      <c r="H52" s="119">
        <f t="shared" si="2"/>
        <v>0</v>
      </c>
      <c r="I52" s="127">
        <v>10</v>
      </c>
      <c r="J52" s="124">
        <f t="shared" si="4"/>
        <v>0</v>
      </c>
    </row>
    <row r="53" spans="1:10" x14ac:dyDescent="0.25">
      <c r="A53" s="111">
        <v>45</v>
      </c>
      <c r="B53" s="154" t="s">
        <v>261</v>
      </c>
      <c r="C53" s="155"/>
      <c r="D53" s="19"/>
      <c r="E53" s="44"/>
      <c r="F53" s="1"/>
      <c r="G53" s="28"/>
      <c r="H53" s="119">
        <f t="shared" si="2"/>
        <v>0</v>
      </c>
      <c r="I53" s="127">
        <v>10</v>
      </c>
      <c r="J53" s="124">
        <f t="shared" si="4"/>
        <v>0</v>
      </c>
    </row>
    <row r="54" spans="1:10" x14ac:dyDescent="0.25">
      <c r="A54" s="111">
        <v>46</v>
      </c>
      <c r="B54" s="154" t="s">
        <v>260</v>
      </c>
      <c r="C54" s="155"/>
      <c r="D54" s="19"/>
      <c r="E54" s="44"/>
      <c r="F54" s="1"/>
      <c r="G54" s="28"/>
      <c r="H54" s="119">
        <f t="shared" si="2"/>
        <v>0</v>
      </c>
      <c r="I54" s="127">
        <v>10</v>
      </c>
      <c r="J54" s="124">
        <f t="shared" si="4"/>
        <v>0</v>
      </c>
    </row>
    <row r="55" spans="1:10" x14ac:dyDescent="0.25">
      <c r="A55" s="111">
        <v>47</v>
      </c>
      <c r="B55" s="154" t="s">
        <v>262</v>
      </c>
      <c r="C55" s="155"/>
      <c r="D55" s="19"/>
      <c r="E55" s="44"/>
      <c r="F55" s="1"/>
      <c r="G55" s="28"/>
      <c r="H55" s="119">
        <f t="shared" si="2"/>
        <v>0</v>
      </c>
      <c r="I55" s="127">
        <v>10</v>
      </c>
      <c r="J55" s="124">
        <f t="shared" si="4"/>
        <v>0</v>
      </c>
    </row>
    <row r="56" spans="1:10" x14ac:dyDescent="0.25">
      <c r="A56" s="111">
        <v>48</v>
      </c>
      <c r="B56" s="154" t="s">
        <v>263</v>
      </c>
      <c r="C56" s="155"/>
      <c r="D56" s="19"/>
      <c r="E56" s="44"/>
      <c r="F56" s="1"/>
      <c r="G56" s="28"/>
      <c r="H56" s="119">
        <f t="shared" si="2"/>
        <v>0</v>
      </c>
      <c r="I56" s="127">
        <v>10</v>
      </c>
      <c r="J56" s="124">
        <f t="shared" si="4"/>
        <v>0</v>
      </c>
    </row>
    <row r="57" spans="1:10" x14ac:dyDescent="0.25">
      <c r="A57" s="111">
        <v>49</v>
      </c>
      <c r="B57" s="154" t="s">
        <v>329</v>
      </c>
      <c r="C57" s="155"/>
      <c r="D57" s="19"/>
      <c r="E57" s="44"/>
      <c r="F57" s="1"/>
      <c r="G57" s="28"/>
      <c r="H57" s="119">
        <f t="shared" si="2"/>
        <v>0</v>
      </c>
      <c r="I57" s="127">
        <v>10</v>
      </c>
      <c r="J57" s="124">
        <f t="shared" si="4"/>
        <v>0</v>
      </c>
    </row>
    <row r="58" spans="1:10" x14ac:dyDescent="0.25">
      <c r="A58" s="111">
        <v>50</v>
      </c>
      <c r="B58" s="154" t="s">
        <v>330</v>
      </c>
      <c r="C58" s="155"/>
      <c r="D58" s="19"/>
      <c r="E58" s="44"/>
      <c r="F58" s="1"/>
      <c r="G58" s="28"/>
      <c r="H58" s="119">
        <f t="shared" si="2"/>
        <v>0</v>
      </c>
      <c r="I58" s="127">
        <v>10</v>
      </c>
      <c r="J58" s="124">
        <f t="shared" si="4"/>
        <v>0</v>
      </c>
    </row>
    <row r="59" spans="1:10" x14ac:dyDescent="0.25">
      <c r="A59" s="111">
        <v>51</v>
      </c>
      <c r="B59" s="154" t="s">
        <v>264</v>
      </c>
      <c r="C59" s="155"/>
      <c r="D59" s="19"/>
      <c r="E59" s="44"/>
      <c r="F59" s="1"/>
      <c r="G59" s="28"/>
      <c r="H59" s="119">
        <f t="shared" si="2"/>
        <v>0</v>
      </c>
      <c r="I59" s="127">
        <v>10</v>
      </c>
      <c r="J59" s="124">
        <f t="shared" si="4"/>
        <v>0</v>
      </c>
    </row>
    <row r="60" spans="1:10" x14ac:dyDescent="0.25">
      <c r="A60" s="111">
        <v>52</v>
      </c>
      <c r="B60" s="154" t="s">
        <v>272</v>
      </c>
      <c r="C60" s="155"/>
      <c r="D60" s="19"/>
      <c r="E60" s="44"/>
      <c r="F60" s="1"/>
      <c r="G60" s="28"/>
      <c r="H60" s="119">
        <f t="shared" si="2"/>
        <v>0</v>
      </c>
      <c r="I60" s="127">
        <v>10</v>
      </c>
      <c r="J60" s="124">
        <f t="shared" si="4"/>
        <v>0</v>
      </c>
    </row>
    <row r="61" spans="1:10" ht="15.75" thickBot="1" x14ac:dyDescent="0.3">
      <c r="A61" s="111">
        <v>53</v>
      </c>
      <c r="B61" s="166" t="s">
        <v>327</v>
      </c>
      <c r="C61" s="167"/>
      <c r="D61" s="55"/>
      <c r="E61" s="45"/>
      <c r="F61" s="25"/>
      <c r="G61" s="30"/>
      <c r="H61" s="120">
        <f t="shared" si="2"/>
        <v>0</v>
      </c>
      <c r="I61" s="128">
        <v>10</v>
      </c>
      <c r="J61" s="125">
        <f t="shared" si="4"/>
        <v>0</v>
      </c>
    </row>
    <row r="62" spans="1:10" ht="16.5" thickBot="1" x14ac:dyDescent="0.3">
      <c r="B62" s="144" t="s">
        <v>30</v>
      </c>
      <c r="C62" s="145"/>
      <c r="D62" s="145"/>
      <c r="E62" s="145"/>
      <c r="F62" s="145"/>
      <c r="G62" s="145"/>
      <c r="H62" s="145"/>
      <c r="I62" s="145"/>
      <c r="J62" s="146"/>
    </row>
    <row r="63" spans="1:10" ht="15" customHeight="1" x14ac:dyDescent="0.25">
      <c r="A63" s="111">
        <v>54</v>
      </c>
      <c r="B63" s="147" t="s">
        <v>31</v>
      </c>
      <c r="C63" s="148"/>
      <c r="D63" s="56"/>
      <c r="E63" s="47"/>
      <c r="F63" s="24"/>
      <c r="G63" s="26"/>
      <c r="H63" s="27">
        <f t="shared" si="2"/>
        <v>0</v>
      </c>
      <c r="I63" s="126">
        <v>50</v>
      </c>
      <c r="J63" s="130">
        <f>+H63*I63</f>
        <v>0</v>
      </c>
    </row>
    <row r="64" spans="1:10" x14ac:dyDescent="0.25">
      <c r="A64" s="111">
        <v>55</v>
      </c>
      <c r="B64" s="154" t="s">
        <v>36</v>
      </c>
      <c r="C64" s="155"/>
      <c r="D64" s="18"/>
      <c r="E64" s="13"/>
      <c r="F64" s="1"/>
      <c r="G64" s="28"/>
      <c r="H64" s="29">
        <f t="shared" si="2"/>
        <v>0</v>
      </c>
      <c r="I64" s="127">
        <v>50</v>
      </c>
      <c r="J64" s="124">
        <f t="shared" ref="J64:J71" si="5">+H64*I64</f>
        <v>0</v>
      </c>
    </row>
    <row r="65" spans="1:10" x14ac:dyDescent="0.25">
      <c r="A65" s="111">
        <v>56</v>
      </c>
      <c r="B65" s="154" t="s">
        <v>32</v>
      </c>
      <c r="C65" s="155"/>
      <c r="D65" s="18"/>
      <c r="E65" s="13"/>
      <c r="F65" s="1"/>
      <c r="G65" s="28"/>
      <c r="H65" s="29">
        <f t="shared" si="2"/>
        <v>0</v>
      </c>
      <c r="I65" s="127">
        <v>50</v>
      </c>
      <c r="J65" s="124">
        <f t="shared" si="5"/>
        <v>0</v>
      </c>
    </row>
    <row r="66" spans="1:10" x14ac:dyDescent="0.25">
      <c r="A66" s="111">
        <v>57</v>
      </c>
      <c r="B66" s="154" t="s">
        <v>33</v>
      </c>
      <c r="C66" s="155"/>
      <c r="D66" s="18"/>
      <c r="E66" s="13"/>
      <c r="F66" s="1"/>
      <c r="G66" s="28"/>
      <c r="H66" s="29">
        <f t="shared" si="2"/>
        <v>0</v>
      </c>
      <c r="I66" s="127">
        <v>50</v>
      </c>
      <c r="J66" s="124">
        <f t="shared" si="5"/>
        <v>0</v>
      </c>
    </row>
    <row r="67" spans="1:10" x14ac:dyDescent="0.25">
      <c r="A67" s="111">
        <v>58</v>
      </c>
      <c r="B67" s="154" t="s">
        <v>34</v>
      </c>
      <c r="C67" s="155"/>
      <c r="D67" s="18"/>
      <c r="E67" s="13"/>
      <c r="F67" s="1"/>
      <c r="G67" s="28"/>
      <c r="H67" s="29">
        <f t="shared" si="2"/>
        <v>0</v>
      </c>
      <c r="I67" s="127">
        <v>50</v>
      </c>
      <c r="J67" s="124">
        <f t="shared" si="5"/>
        <v>0</v>
      </c>
    </row>
    <row r="68" spans="1:10" x14ac:dyDescent="0.25">
      <c r="A68" s="111">
        <v>59</v>
      </c>
      <c r="B68" s="154" t="s">
        <v>35</v>
      </c>
      <c r="C68" s="155"/>
      <c r="D68" s="18"/>
      <c r="E68" s="13"/>
      <c r="F68" s="1"/>
      <c r="G68" s="28"/>
      <c r="H68" s="29">
        <f t="shared" si="2"/>
        <v>0</v>
      </c>
      <c r="I68" s="127">
        <v>50</v>
      </c>
      <c r="J68" s="124">
        <f t="shared" si="5"/>
        <v>0</v>
      </c>
    </row>
    <row r="69" spans="1:10" x14ac:dyDescent="0.25">
      <c r="A69" s="111">
        <v>60</v>
      </c>
      <c r="B69" s="154" t="s">
        <v>311</v>
      </c>
      <c r="C69" s="155"/>
      <c r="D69" s="18"/>
      <c r="E69" s="13"/>
      <c r="F69" s="1"/>
      <c r="G69" s="28"/>
      <c r="H69" s="29">
        <f t="shared" si="2"/>
        <v>0</v>
      </c>
      <c r="I69" s="127">
        <v>50</v>
      </c>
      <c r="J69" s="124">
        <f t="shared" si="5"/>
        <v>0</v>
      </c>
    </row>
    <row r="70" spans="1:10" x14ac:dyDescent="0.25">
      <c r="A70" s="111">
        <v>61</v>
      </c>
      <c r="B70" s="154" t="s">
        <v>312</v>
      </c>
      <c r="C70" s="155"/>
      <c r="D70" s="18"/>
      <c r="E70" s="13"/>
      <c r="F70" s="1"/>
      <c r="G70" s="28"/>
      <c r="H70" s="29">
        <f t="shared" si="2"/>
        <v>0</v>
      </c>
      <c r="I70" s="127">
        <v>50</v>
      </c>
      <c r="J70" s="124">
        <f t="shared" si="5"/>
        <v>0</v>
      </c>
    </row>
    <row r="71" spans="1:10" ht="15.75" thickBot="1" x14ac:dyDescent="0.3">
      <c r="A71" s="111">
        <v>62</v>
      </c>
      <c r="B71" s="166" t="s">
        <v>313</v>
      </c>
      <c r="C71" s="167"/>
      <c r="D71" s="49"/>
      <c r="E71" s="36"/>
      <c r="F71" s="25"/>
      <c r="G71" s="30"/>
      <c r="H71" s="31">
        <f t="shared" si="2"/>
        <v>0</v>
      </c>
      <c r="I71" s="128">
        <v>50</v>
      </c>
      <c r="J71" s="125">
        <f t="shared" si="5"/>
        <v>0</v>
      </c>
    </row>
    <row r="72" spans="1:10" ht="16.5" thickBot="1" x14ac:dyDescent="0.3">
      <c r="B72" s="144" t="s">
        <v>42</v>
      </c>
      <c r="C72" s="145"/>
      <c r="D72" s="145"/>
      <c r="E72" s="145"/>
      <c r="F72" s="145"/>
      <c r="G72" s="145"/>
      <c r="H72" s="145"/>
      <c r="I72" s="145"/>
      <c r="J72" s="146"/>
    </row>
    <row r="73" spans="1:10" ht="14.25" customHeight="1" x14ac:dyDescent="0.25">
      <c r="A73" s="111">
        <v>63</v>
      </c>
      <c r="B73" s="64" t="s">
        <v>398</v>
      </c>
      <c r="C73" s="65" t="s">
        <v>182</v>
      </c>
      <c r="D73" s="75"/>
      <c r="E73" s="24"/>
      <c r="F73" s="24"/>
      <c r="G73" s="26"/>
      <c r="H73" s="27">
        <f t="shared" si="2"/>
        <v>0</v>
      </c>
      <c r="I73" s="126">
        <v>50</v>
      </c>
      <c r="J73" s="123">
        <f>I73*H73</f>
        <v>0</v>
      </c>
    </row>
    <row r="74" spans="1:10" ht="14.25" customHeight="1" x14ac:dyDescent="0.25">
      <c r="B74" s="141" t="s">
        <v>399</v>
      </c>
      <c r="C74" s="67" t="s">
        <v>183</v>
      </c>
      <c r="D74" s="62"/>
      <c r="E74" s="1"/>
      <c r="F74" s="1"/>
      <c r="G74" s="28"/>
      <c r="H74" s="29">
        <f t="shared" si="2"/>
        <v>0</v>
      </c>
      <c r="I74" s="127">
        <v>50</v>
      </c>
      <c r="J74" s="124">
        <f t="shared" ref="J74:J133" si="6">I74*H74</f>
        <v>0</v>
      </c>
    </row>
    <row r="75" spans="1:10" ht="14.25" customHeight="1" x14ac:dyDescent="0.25">
      <c r="B75" s="66"/>
      <c r="C75" s="67" t="s">
        <v>184</v>
      </c>
      <c r="D75" s="62"/>
      <c r="E75" s="1"/>
      <c r="F75" s="1"/>
      <c r="G75" s="28"/>
      <c r="H75" s="29">
        <f t="shared" si="2"/>
        <v>0</v>
      </c>
      <c r="I75" s="127">
        <v>50</v>
      </c>
      <c r="J75" s="124">
        <f t="shared" si="6"/>
        <v>0</v>
      </c>
    </row>
    <row r="76" spans="1:10" ht="14.25" customHeight="1" x14ac:dyDescent="0.25">
      <c r="B76" s="68"/>
      <c r="C76" s="69" t="s">
        <v>185</v>
      </c>
      <c r="D76" s="62"/>
      <c r="E76" s="1"/>
      <c r="F76" s="1"/>
      <c r="G76" s="28"/>
      <c r="H76" s="29">
        <f t="shared" si="2"/>
        <v>0</v>
      </c>
      <c r="I76" s="127">
        <v>50</v>
      </c>
      <c r="J76" s="124">
        <f t="shared" si="6"/>
        <v>0</v>
      </c>
    </row>
    <row r="77" spans="1:10" ht="6" customHeight="1" x14ac:dyDescent="0.25">
      <c r="B77" s="70"/>
      <c r="C77" s="71"/>
      <c r="D77" s="60"/>
      <c r="E77" s="60"/>
      <c r="F77" s="60"/>
      <c r="G77" s="60"/>
      <c r="H77" s="71"/>
      <c r="I77" s="71"/>
      <c r="J77" s="71"/>
    </row>
    <row r="78" spans="1:10" x14ac:dyDescent="0.25">
      <c r="A78" s="111">
        <v>64</v>
      </c>
      <c r="B78" s="66" t="s">
        <v>181</v>
      </c>
      <c r="C78" s="72" t="s">
        <v>182</v>
      </c>
      <c r="D78" s="62"/>
      <c r="E78" s="1"/>
      <c r="F78" s="1"/>
      <c r="G78" s="28"/>
      <c r="H78" s="29">
        <f t="shared" ref="H78:H81" si="7">G78*1.2</f>
        <v>0</v>
      </c>
      <c r="I78" s="127">
        <v>50</v>
      </c>
      <c r="J78" s="124">
        <f t="shared" si="6"/>
        <v>0</v>
      </c>
    </row>
    <row r="79" spans="1:10" x14ac:dyDescent="0.25">
      <c r="B79" s="141" t="s">
        <v>397</v>
      </c>
      <c r="C79" s="67" t="s">
        <v>183</v>
      </c>
      <c r="D79" s="62"/>
      <c r="E79" s="1"/>
      <c r="F79" s="1"/>
      <c r="G79" s="28"/>
      <c r="H79" s="29">
        <f t="shared" si="7"/>
        <v>0</v>
      </c>
      <c r="I79" s="127">
        <v>50</v>
      </c>
      <c r="J79" s="124">
        <f t="shared" si="6"/>
        <v>0</v>
      </c>
    </row>
    <row r="80" spans="1:10" x14ac:dyDescent="0.25">
      <c r="B80" s="142" t="s">
        <v>396</v>
      </c>
      <c r="C80" s="67" t="s">
        <v>184</v>
      </c>
      <c r="D80" s="62"/>
      <c r="E80" s="1"/>
      <c r="F80" s="1"/>
      <c r="G80" s="28"/>
      <c r="H80" s="29">
        <f t="shared" si="7"/>
        <v>0</v>
      </c>
      <c r="I80" s="127">
        <v>50</v>
      </c>
      <c r="J80" s="124">
        <f t="shared" si="6"/>
        <v>0</v>
      </c>
    </row>
    <row r="81" spans="1:10" x14ac:dyDescent="0.25">
      <c r="B81" s="68"/>
      <c r="C81" s="69" t="s">
        <v>185</v>
      </c>
      <c r="D81" s="62"/>
      <c r="E81" s="1"/>
      <c r="F81" s="1"/>
      <c r="G81" s="28"/>
      <c r="H81" s="29">
        <f t="shared" si="7"/>
        <v>0</v>
      </c>
      <c r="I81" s="127">
        <v>50</v>
      </c>
      <c r="J81" s="124">
        <f t="shared" si="6"/>
        <v>0</v>
      </c>
    </row>
    <row r="82" spans="1:10" ht="5.25" customHeight="1" x14ac:dyDescent="0.25">
      <c r="B82" s="70"/>
      <c r="C82" s="71"/>
      <c r="D82" s="60"/>
      <c r="E82" s="60"/>
      <c r="F82" s="60"/>
      <c r="G82" s="60"/>
      <c r="H82" s="71"/>
      <c r="I82" s="71"/>
      <c r="J82" s="71"/>
    </row>
    <row r="83" spans="1:10" x14ac:dyDescent="0.25">
      <c r="A83" s="111">
        <v>65</v>
      </c>
      <c r="B83" s="73" t="s">
        <v>301</v>
      </c>
      <c r="C83" s="72" t="s">
        <v>182</v>
      </c>
      <c r="D83" s="62"/>
      <c r="E83" s="1"/>
      <c r="F83" s="1"/>
      <c r="G83" s="28"/>
      <c r="H83" s="29">
        <f t="shared" ref="H83:H88" si="8">G83*1.2</f>
        <v>0</v>
      </c>
      <c r="I83" s="127">
        <v>30</v>
      </c>
      <c r="J83" s="124">
        <f t="shared" si="6"/>
        <v>0</v>
      </c>
    </row>
    <row r="84" spans="1:10" x14ac:dyDescent="0.25">
      <c r="B84" s="66"/>
      <c r="C84" s="67" t="s">
        <v>183</v>
      </c>
      <c r="D84" s="62"/>
      <c r="E84" s="1"/>
      <c r="F84" s="1"/>
      <c r="G84" s="28"/>
      <c r="H84" s="29">
        <f t="shared" si="8"/>
        <v>0</v>
      </c>
      <c r="I84" s="127">
        <v>30</v>
      </c>
      <c r="J84" s="124">
        <f t="shared" si="6"/>
        <v>0</v>
      </c>
    </row>
    <row r="85" spans="1:10" x14ac:dyDescent="0.25">
      <c r="B85" s="66"/>
      <c r="C85" s="67" t="s">
        <v>184</v>
      </c>
      <c r="D85" s="62"/>
      <c r="E85" s="1"/>
      <c r="F85" s="1"/>
      <c r="G85" s="28"/>
      <c r="H85" s="29">
        <f t="shared" si="8"/>
        <v>0</v>
      </c>
      <c r="I85" s="127">
        <v>30</v>
      </c>
      <c r="J85" s="124">
        <f t="shared" si="6"/>
        <v>0</v>
      </c>
    </row>
    <row r="86" spans="1:10" x14ac:dyDescent="0.25">
      <c r="B86" s="66"/>
      <c r="C86" s="69" t="s">
        <v>185</v>
      </c>
      <c r="D86" s="62"/>
      <c r="E86" s="1"/>
      <c r="F86" s="1"/>
      <c r="G86" s="28"/>
      <c r="H86" s="29">
        <f t="shared" si="8"/>
        <v>0</v>
      </c>
      <c r="I86" s="127">
        <v>30</v>
      </c>
      <c r="J86" s="124">
        <f t="shared" si="6"/>
        <v>0</v>
      </c>
    </row>
    <row r="87" spans="1:10" x14ac:dyDescent="0.25">
      <c r="B87" s="66"/>
      <c r="C87" s="74" t="s">
        <v>186</v>
      </c>
      <c r="D87" s="62"/>
      <c r="E87" s="1"/>
      <c r="F87" s="1"/>
      <c r="G87" s="28"/>
      <c r="H87" s="29">
        <f t="shared" si="8"/>
        <v>0</v>
      </c>
      <c r="I87" s="127">
        <v>30</v>
      </c>
      <c r="J87" s="124">
        <f t="shared" si="6"/>
        <v>0</v>
      </c>
    </row>
    <row r="88" spans="1:10" x14ac:dyDescent="0.25">
      <c r="B88" s="68"/>
      <c r="C88" s="74" t="s">
        <v>302</v>
      </c>
      <c r="D88" s="62"/>
      <c r="E88" s="1"/>
      <c r="F88" s="1"/>
      <c r="G88" s="28"/>
      <c r="H88" s="29">
        <f t="shared" si="8"/>
        <v>0</v>
      </c>
      <c r="I88" s="127">
        <v>30</v>
      </c>
      <c r="J88" s="124">
        <f t="shared" si="6"/>
        <v>0</v>
      </c>
    </row>
    <row r="89" spans="1:10" ht="5.25" customHeight="1" x14ac:dyDescent="0.25">
      <c r="B89" s="70"/>
      <c r="C89" s="71"/>
      <c r="D89" s="60"/>
      <c r="E89" s="60"/>
      <c r="F89" s="60"/>
      <c r="G89" s="60"/>
      <c r="H89" s="71"/>
      <c r="I89" s="71"/>
      <c r="J89" s="71"/>
    </row>
    <row r="90" spans="1:10" x14ac:dyDescent="0.25">
      <c r="A90" s="111">
        <v>66</v>
      </c>
      <c r="B90" s="73" t="s">
        <v>37</v>
      </c>
      <c r="C90" s="72" t="s">
        <v>182</v>
      </c>
      <c r="D90" s="62"/>
      <c r="E90" s="1"/>
      <c r="F90" s="1"/>
      <c r="G90" s="28"/>
      <c r="H90" s="29">
        <f t="shared" ref="H90:H93" si="9">G90*1.2</f>
        <v>0</v>
      </c>
      <c r="I90" s="127">
        <v>30</v>
      </c>
      <c r="J90" s="124">
        <f t="shared" si="6"/>
        <v>0</v>
      </c>
    </row>
    <row r="91" spans="1:10" x14ac:dyDescent="0.25">
      <c r="B91" s="66"/>
      <c r="C91" s="67" t="s">
        <v>183</v>
      </c>
      <c r="D91" s="62"/>
      <c r="E91" s="1"/>
      <c r="F91" s="1"/>
      <c r="G91" s="28"/>
      <c r="H91" s="29">
        <f t="shared" si="9"/>
        <v>0</v>
      </c>
      <c r="I91" s="127">
        <v>30</v>
      </c>
      <c r="J91" s="124">
        <f t="shared" si="6"/>
        <v>0</v>
      </c>
    </row>
    <row r="92" spans="1:10" x14ac:dyDescent="0.25">
      <c r="B92" s="66"/>
      <c r="C92" s="67" t="s">
        <v>184</v>
      </c>
      <c r="D92" s="62"/>
      <c r="E92" s="1"/>
      <c r="F92" s="1"/>
      <c r="G92" s="28"/>
      <c r="H92" s="29">
        <f t="shared" si="9"/>
        <v>0</v>
      </c>
      <c r="I92" s="127">
        <v>30</v>
      </c>
      <c r="J92" s="124">
        <f t="shared" si="6"/>
        <v>0</v>
      </c>
    </row>
    <row r="93" spans="1:10" x14ac:dyDescent="0.25">
      <c r="B93" s="68"/>
      <c r="C93" s="69" t="s">
        <v>185</v>
      </c>
      <c r="D93" s="62"/>
      <c r="E93" s="1"/>
      <c r="F93" s="1"/>
      <c r="G93" s="28"/>
      <c r="H93" s="29">
        <f t="shared" si="9"/>
        <v>0</v>
      </c>
      <c r="I93" s="127">
        <v>30</v>
      </c>
      <c r="J93" s="124">
        <f t="shared" si="6"/>
        <v>0</v>
      </c>
    </row>
    <row r="94" spans="1:10" ht="5.25" customHeight="1" x14ac:dyDescent="0.25">
      <c r="B94" s="70"/>
      <c r="C94" s="71"/>
      <c r="D94" s="60"/>
      <c r="E94" s="60"/>
      <c r="F94" s="60"/>
      <c r="G94" s="60"/>
      <c r="H94" s="71"/>
      <c r="I94" s="71"/>
      <c r="J94" s="71"/>
    </row>
    <row r="95" spans="1:10" x14ac:dyDescent="0.25">
      <c r="A95" s="111">
        <v>67</v>
      </c>
      <c r="B95" s="73" t="s">
        <v>331</v>
      </c>
      <c r="C95" s="72" t="s">
        <v>182</v>
      </c>
      <c r="D95" s="62"/>
      <c r="E95" s="1"/>
      <c r="F95" s="1"/>
      <c r="G95" s="28"/>
      <c r="H95" s="29">
        <f t="shared" ref="H95:H99" si="10">G95*1.2</f>
        <v>0</v>
      </c>
      <c r="I95" s="127">
        <v>20</v>
      </c>
      <c r="J95" s="124">
        <f t="shared" si="6"/>
        <v>0</v>
      </c>
    </row>
    <row r="96" spans="1:10" x14ac:dyDescent="0.25">
      <c r="B96" s="141" t="s">
        <v>397</v>
      </c>
      <c r="C96" s="67" t="s">
        <v>183</v>
      </c>
      <c r="D96" s="62"/>
      <c r="E96" s="1"/>
      <c r="F96" s="1"/>
      <c r="G96" s="28"/>
      <c r="H96" s="29">
        <f t="shared" si="10"/>
        <v>0</v>
      </c>
      <c r="I96" s="127">
        <v>20</v>
      </c>
      <c r="J96" s="124">
        <f t="shared" si="6"/>
        <v>0</v>
      </c>
    </row>
    <row r="97" spans="1:10" x14ac:dyDescent="0.25">
      <c r="B97" s="142" t="s">
        <v>396</v>
      </c>
      <c r="C97" s="67" t="s">
        <v>184</v>
      </c>
      <c r="D97" s="62"/>
      <c r="E97" s="1"/>
      <c r="F97" s="1"/>
      <c r="G97" s="28"/>
      <c r="H97" s="29">
        <f t="shared" si="10"/>
        <v>0</v>
      </c>
      <c r="I97" s="127">
        <v>20</v>
      </c>
      <c r="J97" s="124">
        <f t="shared" si="6"/>
        <v>0</v>
      </c>
    </row>
    <row r="98" spans="1:10" x14ac:dyDescent="0.25">
      <c r="B98" s="66"/>
      <c r="C98" s="69" t="s">
        <v>185</v>
      </c>
      <c r="D98" s="62"/>
      <c r="E98" s="1"/>
      <c r="F98" s="1"/>
      <c r="G98" s="28"/>
      <c r="H98" s="29">
        <f t="shared" si="10"/>
        <v>0</v>
      </c>
      <c r="I98" s="127">
        <v>20</v>
      </c>
      <c r="J98" s="124">
        <f t="shared" si="6"/>
        <v>0</v>
      </c>
    </row>
    <row r="99" spans="1:10" x14ac:dyDescent="0.25">
      <c r="B99" s="68"/>
      <c r="C99" s="74" t="s">
        <v>189</v>
      </c>
      <c r="D99" s="62"/>
      <c r="E99" s="1"/>
      <c r="F99" s="1"/>
      <c r="G99" s="28"/>
      <c r="H99" s="29">
        <f t="shared" si="10"/>
        <v>0</v>
      </c>
      <c r="I99" s="127">
        <v>15</v>
      </c>
      <c r="J99" s="124">
        <f t="shared" si="6"/>
        <v>0</v>
      </c>
    </row>
    <row r="100" spans="1:10" ht="5.25" customHeight="1" x14ac:dyDescent="0.25">
      <c r="B100" s="70"/>
      <c r="C100" s="71"/>
      <c r="D100" s="60"/>
      <c r="E100" s="60"/>
      <c r="F100" s="60"/>
      <c r="G100" s="60"/>
      <c r="H100" s="71"/>
      <c r="I100" s="71"/>
      <c r="J100" s="71"/>
    </row>
    <row r="101" spans="1:10" x14ac:dyDescent="0.25">
      <c r="A101" s="111">
        <v>68</v>
      </c>
      <c r="B101" s="73" t="s">
        <v>332</v>
      </c>
      <c r="C101" s="72" t="s">
        <v>182</v>
      </c>
      <c r="D101" s="62"/>
      <c r="E101" s="1"/>
      <c r="F101" s="1"/>
      <c r="G101" s="28"/>
      <c r="H101" s="29">
        <f t="shared" ref="H101:H105" si="11">G101*1.2</f>
        <v>0</v>
      </c>
      <c r="I101" s="127">
        <v>10</v>
      </c>
      <c r="J101" s="124">
        <f t="shared" si="6"/>
        <v>0</v>
      </c>
    </row>
    <row r="102" spans="1:10" x14ac:dyDescent="0.25">
      <c r="B102" s="141" t="s">
        <v>397</v>
      </c>
      <c r="C102" s="67" t="s">
        <v>183</v>
      </c>
      <c r="D102" s="62"/>
      <c r="E102" s="1"/>
      <c r="F102" s="1"/>
      <c r="G102" s="28"/>
      <c r="H102" s="29">
        <f t="shared" si="11"/>
        <v>0</v>
      </c>
      <c r="I102" s="127">
        <v>10</v>
      </c>
      <c r="J102" s="124">
        <f t="shared" si="6"/>
        <v>0</v>
      </c>
    </row>
    <row r="103" spans="1:10" x14ac:dyDescent="0.25">
      <c r="B103" s="142" t="s">
        <v>396</v>
      </c>
      <c r="C103" s="67" t="s">
        <v>184</v>
      </c>
      <c r="D103" s="62"/>
      <c r="E103" s="1"/>
      <c r="F103" s="1"/>
      <c r="G103" s="28"/>
      <c r="H103" s="29">
        <f t="shared" si="11"/>
        <v>0</v>
      </c>
      <c r="I103" s="127">
        <v>10</v>
      </c>
      <c r="J103" s="124">
        <f t="shared" si="6"/>
        <v>0</v>
      </c>
    </row>
    <row r="104" spans="1:10" x14ac:dyDescent="0.25">
      <c r="B104" s="66"/>
      <c r="C104" s="69" t="s">
        <v>185</v>
      </c>
      <c r="D104" s="62"/>
      <c r="E104" s="1"/>
      <c r="F104" s="1"/>
      <c r="G104" s="28"/>
      <c r="H104" s="29">
        <f t="shared" si="11"/>
        <v>0</v>
      </c>
      <c r="I104" s="127">
        <v>10</v>
      </c>
      <c r="J104" s="124">
        <f t="shared" si="6"/>
        <v>0</v>
      </c>
    </row>
    <row r="105" spans="1:10" x14ac:dyDescent="0.25">
      <c r="B105" s="68"/>
      <c r="C105" s="74" t="s">
        <v>189</v>
      </c>
      <c r="D105" s="62"/>
      <c r="E105" s="1"/>
      <c r="F105" s="1"/>
      <c r="G105" s="28"/>
      <c r="H105" s="29">
        <f t="shared" si="11"/>
        <v>0</v>
      </c>
      <c r="I105" s="127">
        <v>15</v>
      </c>
      <c r="J105" s="124">
        <f t="shared" si="6"/>
        <v>0</v>
      </c>
    </row>
    <row r="106" spans="1:10" ht="5.25" customHeight="1" x14ac:dyDescent="0.25">
      <c r="B106" s="70"/>
      <c r="C106" s="71"/>
      <c r="D106" s="60"/>
      <c r="E106" s="60"/>
      <c r="F106" s="60"/>
      <c r="G106" s="60"/>
      <c r="H106" s="71"/>
      <c r="I106" s="71"/>
      <c r="J106" s="71"/>
    </row>
    <row r="107" spans="1:10" x14ac:dyDescent="0.25">
      <c r="A107" s="111">
        <v>69</v>
      </c>
      <c r="B107" s="73" t="s">
        <v>400</v>
      </c>
      <c r="C107" s="72" t="s">
        <v>182</v>
      </c>
      <c r="D107" s="62"/>
      <c r="E107" s="1"/>
      <c r="F107" s="1"/>
      <c r="G107" s="28"/>
      <c r="H107" s="29">
        <f t="shared" ref="H107:H110" si="12">G107*1.2</f>
        <v>0</v>
      </c>
      <c r="I107" s="127">
        <v>100</v>
      </c>
      <c r="J107" s="124">
        <f t="shared" si="6"/>
        <v>0</v>
      </c>
    </row>
    <row r="108" spans="1:10" x14ac:dyDescent="0.25">
      <c r="B108" s="141" t="s">
        <v>397</v>
      </c>
      <c r="C108" s="67" t="s">
        <v>183</v>
      </c>
      <c r="D108" s="62"/>
      <c r="E108" s="1"/>
      <c r="F108" s="1"/>
      <c r="G108" s="28"/>
      <c r="H108" s="29">
        <f t="shared" si="12"/>
        <v>0</v>
      </c>
      <c r="I108" s="127">
        <v>100</v>
      </c>
      <c r="J108" s="124">
        <f t="shared" si="6"/>
        <v>0</v>
      </c>
    </row>
    <row r="109" spans="1:10" x14ac:dyDescent="0.25">
      <c r="B109" s="142" t="s">
        <v>396</v>
      </c>
      <c r="C109" s="67" t="s">
        <v>184</v>
      </c>
      <c r="D109" s="62"/>
      <c r="E109" s="1"/>
      <c r="F109" s="1"/>
      <c r="G109" s="28"/>
      <c r="H109" s="29">
        <f t="shared" si="12"/>
        <v>0</v>
      </c>
      <c r="I109" s="127">
        <v>100</v>
      </c>
      <c r="J109" s="124">
        <f t="shared" si="6"/>
        <v>0</v>
      </c>
    </row>
    <row r="110" spans="1:10" x14ac:dyDescent="0.25">
      <c r="B110" s="68"/>
      <c r="C110" s="69" t="s">
        <v>185</v>
      </c>
      <c r="D110" s="62"/>
      <c r="E110" s="1"/>
      <c r="F110" s="1"/>
      <c r="G110" s="28"/>
      <c r="H110" s="29">
        <f t="shared" si="12"/>
        <v>0</v>
      </c>
      <c r="I110" s="127">
        <v>100</v>
      </c>
      <c r="J110" s="124">
        <f t="shared" si="6"/>
        <v>0</v>
      </c>
    </row>
    <row r="111" spans="1:10" ht="5.25" customHeight="1" x14ac:dyDescent="0.25">
      <c r="B111" s="70"/>
      <c r="C111" s="71"/>
      <c r="D111" s="60"/>
      <c r="E111" s="60"/>
      <c r="F111" s="60"/>
      <c r="G111" s="60"/>
      <c r="H111" s="71"/>
      <c r="I111" s="71"/>
      <c r="J111" s="71"/>
    </row>
    <row r="112" spans="1:10" x14ac:dyDescent="0.25">
      <c r="A112" s="111">
        <v>70</v>
      </c>
      <c r="B112" s="73" t="s">
        <v>43</v>
      </c>
      <c r="C112" s="67" t="s">
        <v>182</v>
      </c>
      <c r="D112" s="62"/>
      <c r="E112" s="1"/>
      <c r="F112" s="1"/>
      <c r="G112" s="28"/>
      <c r="H112" s="29">
        <f t="shared" ref="H112:H115" si="13">G112*1.2</f>
        <v>0</v>
      </c>
      <c r="I112" s="127">
        <v>50</v>
      </c>
      <c r="J112" s="124">
        <f t="shared" si="6"/>
        <v>0</v>
      </c>
    </row>
    <row r="113" spans="1:10" x14ac:dyDescent="0.25">
      <c r="B113" s="66"/>
      <c r="C113" s="67" t="s">
        <v>183</v>
      </c>
      <c r="D113" s="62"/>
      <c r="E113" s="1"/>
      <c r="F113" s="1"/>
      <c r="G113" s="28"/>
      <c r="H113" s="29">
        <f t="shared" si="13"/>
        <v>0</v>
      </c>
      <c r="I113" s="127">
        <v>50</v>
      </c>
      <c r="J113" s="124">
        <f t="shared" si="6"/>
        <v>0</v>
      </c>
    </row>
    <row r="114" spans="1:10" x14ac:dyDescent="0.25">
      <c r="B114" s="66"/>
      <c r="C114" s="67" t="s">
        <v>184</v>
      </c>
      <c r="D114" s="62"/>
      <c r="E114" s="1"/>
      <c r="F114" s="1"/>
      <c r="G114" s="28"/>
      <c r="H114" s="29">
        <f t="shared" si="13"/>
        <v>0</v>
      </c>
      <c r="I114" s="127">
        <v>50</v>
      </c>
      <c r="J114" s="124">
        <f t="shared" si="6"/>
        <v>0</v>
      </c>
    </row>
    <row r="115" spans="1:10" x14ac:dyDescent="0.25">
      <c r="B115" s="68"/>
      <c r="C115" s="69" t="s">
        <v>185</v>
      </c>
      <c r="D115" s="62"/>
      <c r="E115" s="1"/>
      <c r="F115" s="1"/>
      <c r="G115" s="28"/>
      <c r="H115" s="29">
        <f t="shared" si="13"/>
        <v>0</v>
      </c>
      <c r="I115" s="127">
        <v>50</v>
      </c>
      <c r="J115" s="124">
        <f t="shared" si="6"/>
        <v>0</v>
      </c>
    </row>
    <row r="116" spans="1:10" ht="5.25" customHeight="1" x14ac:dyDescent="0.25">
      <c r="B116" s="70"/>
      <c r="C116" s="71"/>
      <c r="D116" s="60"/>
      <c r="E116" s="60"/>
      <c r="F116" s="60"/>
      <c r="G116" s="60"/>
      <c r="H116" s="71"/>
      <c r="I116" s="71"/>
      <c r="J116" s="71"/>
    </row>
    <row r="117" spans="1:10" x14ac:dyDescent="0.25">
      <c r="A117" s="111">
        <v>71</v>
      </c>
      <c r="B117" s="174" t="s">
        <v>233</v>
      </c>
      <c r="C117" s="175"/>
      <c r="D117" s="63"/>
      <c r="E117" s="61"/>
      <c r="F117" s="1"/>
      <c r="G117" s="28"/>
      <c r="H117" s="29">
        <f t="shared" ref="H117:H119" si="14">G117*1.2</f>
        <v>0</v>
      </c>
      <c r="I117" s="127">
        <v>10</v>
      </c>
      <c r="J117" s="124">
        <f t="shared" si="6"/>
        <v>0</v>
      </c>
    </row>
    <row r="118" spans="1:10" x14ac:dyDescent="0.25">
      <c r="A118" s="111">
        <v>72</v>
      </c>
      <c r="B118" s="174" t="s">
        <v>234</v>
      </c>
      <c r="C118" s="175"/>
      <c r="D118" s="63"/>
      <c r="E118" s="61"/>
      <c r="F118" s="1"/>
      <c r="G118" s="28"/>
      <c r="H118" s="29">
        <f t="shared" si="14"/>
        <v>0</v>
      </c>
      <c r="I118" s="127">
        <v>10</v>
      </c>
      <c r="J118" s="124">
        <f t="shared" si="6"/>
        <v>0</v>
      </c>
    </row>
    <row r="119" spans="1:10" x14ac:dyDescent="0.25">
      <c r="A119" s="111">
        <v>73</v>
      </c>
      <c r="B119" s="174" t="s">
        <v>235</v>
      </c>
      <c r="C119" s="175"/>
      <c r="D119" s="63"/>
      <c r="E119" s="61"/>
      <c r="F119" s="1"/>
      <c r="G119" s="28"/>
      <c r="H119" s="29">
        <f t="shared" si="14"/>
        <v>0</v>
      </c>
      <c r="I119" s="127">
        <v>50</v>
      </c>
      <c r="J119" s="124">
        <f t="shared" si="6"/>
        <v>0</v>
      </c>
    </row>
    <row r="120" spans="1:10" ht="5.25" customHeight="1" x14ac:dyDescent="0.25">
      <c r="B120" s="70"/>
      <c r="C120" s="71"/>
      <c r="D120" s="60"/>
      <c r="E120" s="60"/>
      <c r="F120" s="60"/>
      <c r="G120" s="60"/>
      <c r="H120" s="71"/>
      <c r="I120" s="71"/>
      <c r="J120" s="71"/>
    </row>
    <row r="121" spans="1:10" x14ac:dyDescent="0.25">
      <c r="A121" s="111">
        <v>74</v>
      </c>
      <c r="B121" s="149" t="s">
        <v>38</v>
      </c>
      <c r="C121" s="72" t="s">
        <v>182</v>
      </c>
      <c r="D121" s="62"/>
      <c r="E121" s="1"/>
      <c r="F121" s="1"/>
      <c r="G121" s="28"/>
      <c r="H121" s="29">
        <f t="shared" ref="H121:H127" si="15">G121*1.2</f>
        <v>0</v>
      </c>
      <c r="I121" s="127">
        <v>50</v>
      </c>
      <c r="J121" s="124">
        <f t="shared" si="6"/>
        <v>0</v>
      </c>
    </row>
    <row r="122" spans="1:10" x14ac:dyDescent="0.25">
      <c r="B122" s="150"/>
      <c r="C122" s="67" t="s">
        <v>186</v>
      </c>
      <c r="D122" s="62"/>
      <c r="E122" s="1"/>
      <c r="F122" s="1"/>
      <c r="G122" s="28"/>
      <c r="H122" s="29">
        <f t="shared" si="15"/>
        <v>0</v>
      </c>
      <c r="I122" s="127">
        <v>50</v>
      </c>
      <c r="J122" s="124">
        <f t="shared" si="6"/>
        <v>0</v>
      </c>
    </row>
    <row r="123" spans="1:10" x14ac:dyDescent="0.25">
      <c r="B123" s="150"/>
      <c r="C123" s="67" t="s">
        <v>188</v>
      </c>
      <c r="D123" s="62"/>
      <c r="E123" s="1"/>
      <c r="F123" s="1"/>
      <c r="G123" s="28"/>
      <c r="H123" s="29">
        <f t="shared" si="15"/>
        <v>0</v>
      </c>
      <c r="I123" s="127">
        <v>50</v>
      </c>
      <c r="J123" s="124">
        <f t="shared" si="6"/>
        <v>0</v>
      </c>
    </row>
    <row r="124" spans="1:10" x14ac:dyDescent="0.25">
      <c r="B124" s="150"/>
      <c r="C124" s="69" t="s">
        <v>185</v>
      </c>
      <c r="D124" s="62"/>
      <c r="E124" s="1"/>
      <c r="F124" s="1"/>
      <c r="G124" s="28"/>
      <c r="H124" s="29">
        <f t="shared" si="15"/>
        <v>0</v>
      </c>
      <c r="I124" s="127">
        <v>50</v>
      </c>
      <c r="J124" s="124">
        <f t="shared" si="6"/>
        <v>0</v>
      </c>
    </row>
    <row r="125" spans="1:10" x14ac:dyDescent="0.25">
      <c r="B125" s="150"/>
      <c r="C125" s="67" t="s">
        <v>187</v>
      </c>
      <c r="D125" s="62"/>
      <c r="E125" s="1"/>
      <c r="F125" s="1"/>
      <c r="G125" s="28"/>
      <c r="H125" s="29">
        <f t="shared" si="15"/>
        <v>0</v>
      </c>
      <c r="I125" s="127">
        <v>50</v>
      </c>
      <c r="J125" s="124">
        <f t="shared" si="6"/>
        <v>0</v>
      </c>
    </row>
    <row r="126" spans="1:10" x14ac:dyDescent="0.25">
      <c r="B126" s="150"/>
      <c r="C126" s="67" t="s">
        <v>395</v>
      </c>
      <c r="D126" s="62"/>
      <c r="E126" s="1"/>
      <c r="F126" s="1"/>
      <c r="G126" s="28"/>
      <c r="H126" s="29">
        <f t="shared" si="15"/>
        <v>0</v>
      </c>
      <c r="I126" s="127">
        <v>50</v>
      </c>
    </row>
    <row r="127" spans="1:10" x14ac:dyDescent="0.25">
      <c r="B127" s="151"/>
      <c r="C127" s="67" t="s">
        <v>39</v>
      </c>
      <c r="D127" s="62"/>
      <c r="E127" s="1"/>
      <c r="F127" s="1"/>
      <c r="G127" s="28"/>
      <c r="H127" s="29">
        <f t="shared" si="15"/>
        <v>0</v>
      </c>
      <c r="I127" s="127">
        <v>50</v>
      </c>
      <c r="J127" s="124">
        <f t="shared" si="6"/>
        <v>0</v>
      </c>
    </row>
    <row r="128" spans="1:10" ht="5.25" customHeight="1" x14ac:dyDescent="0.25">
      <c r="B128" s="70"/>
      <c r="C128" s="71"/>
      <c r="D128" s="60"/>
      <c r="E128" s="60"/>
      <c r="F128" s="60"/>
      <c r="G128" s="60"/>
      <c r="H128" s="71"/>
      <c r="I128" s="71"/>
      <c r="J128" s="71"/>
    </row>
    <row r="129" spans="1:10" x14ac:dyDescent="0.25">
      <c r="A129" s="111">
        <v>75</v>
      </c>
      <c r="B129" s="154" t="s">
        <v>40</v>
      </c>
      <c r="C129" s="155"/>
      <c r="D129" s="18"/>
      <c r="E129" s="13"/>
      <c r="F129" s="1"/>
      <c r="G129" s="28"/>
      <c r="H129" s="29">
        <f t="shared" ref="H129:H199" si="16">G129*1.2</f>
        <v>0</v>
      </c>
      <c r="I129" s="127">
        <v>10</v>
      </c>
      <c r="J129" s="124">
        <f t="shared" si="6"/>
        <v>0</v>
      </c>
    </row>
    <row r="130" spans="1:10" x14ac:dyDescent="0.25">
      <c r="A130" s="111">
        <v>76</v>
      </c>
      <c r="B130" s="154" t="s">
        <v>41</v>
      </c>
      <c r="C130" s="155"/>
      <c r="D130" s="18"/>
      <c r="E130" s="13"/>
      <c r="F130" s="1"/>
      <c r="G130" s="28"/>
      <c r="H130" s="29">
        <f t="shared" si="16"/>
        <v>0</v>
      </c>
      <c r="I130" s="127">
        <v>10</v>
      </c>
      <c r="J130" s="124">
        <f t="shared" si="6"/>
        <v>0</v>
      </c>
    </row>
    <row r="131" spans="1:10" x14ac:dyDescent="0.25">
      <c r="A131" s="111">
        <v>77</v>
      </c>
      <c r="B131" s="154" t="s">
        <v>44</v>
      </c>
      <c r="C131" s="155"/>
      <c r="D131" s="18"/>
      <c r="E131" s="13"/>
      <c r="F131" s="1"/>
      <c r="G131" s="28"/>
      <c r="H131" s="29">
        <f t="shared" si="16"/>
        <v>0</v>
      </c>
      <c r="I131" s="127">
        <v>10</v>
      </c>
      <c r="J131" s="124">
        <f t="shared" si="6"/>
        <v>0</v>
      </c>
    </row>
    <row r="132" spans="1:10" x14ac:dyDescent="0.25">
      <c r="A132" s="111">
        <v>78</v>
      </c>
      <c r="B132" s="154" t="s">
        <v>45</v>
      </c>
      <c r="C132" s="155"/>
      <c r="D132" s="18"/>
      <c r="E132" s="13"/>
      <c r="F132" s="1"/>
      <c r="G132" s="28"/>
      <c r="H132" s="29">
        <f t="shared" si="16"/>
        <v>0</v>
      </c>
      <c r="I132" s="127">
        <v>10</v>
      </c>
      <c r="J132" s="124">
        <f t="shared" si="6"/>
        <v>0</v>
      </c>
    </row>
    <row r="133" spans="1:10" x14ac:dyDescent="0.25">
      <c r="A133" s="111">
        <v>79</v>
      </c>
      <c r="B133" s="154" t="s">
        <v>46</v>
      </c>
      <c r="C133" s="155"/>
      <c r="D133" s="18"/>
      <c r="E133" s="13"/>
      <c r="F133" s="1"/>
      <c r="G133" s="28"/>
      <c r="H133" s="29">
        <f t="shared" si="16"/>
        <v>0</v>
      </c>
      <c r="I133" s="127">
        <v>10</v>
      </c>
      <c r="J133" s="124">
        <f t="shared" si="6"/>
        <v>0</v>
      </c>
    </row>
    <row r="134" spans="1:10" x14ac:dyDescent="0.25">
      <c r="A134" s="111">
        <v>80</v>
      </c>
      <c r="B134" s="154" t="s">
        <v>47</v>
      </c>
      <c r="C134" s="155"/>
      <c r="D134" s="18"/>
      <c r="E134" s="13"/>
      <c r="F134" s="1"/>
      <c r="G134" s="28"/>
      <c r="H134" s="29">
        <f t="shared" si="16"/>
        <v>0</v>
      </c>
      <c r="I134" s="127">
        <v>10</v>
      </c>
      <c r="J134" s="124">
        <f t="shared" ref="J134:J143" si="17">I134*H134</f>
        <v>0</v>
      </c>
    </row>
    <row r="135" spans="1:10" x14ac:dyDescent="0.25">
      <c r="A135" s="111">
        <v>81</v>
      </c>
      <c r="B135" s="154" t="s">
        <v>303</v>
      </c>
      <c r="C135" s="155"/>
      <c r="D135" s="18"/>
      <c r="E135" s="13"/>
      <c r="F135" s="1"/>
      <c r="G135" s="28"/>
      <c r="H135" s="29">
        <f t="shared" si="16"/>
        <v>0</v>
      </c>
      <c r="I135" s="127">
        <v>50</v>
      </c>
      <c r="J135" s="124">
        <f t="shared" si="17"/>
        <v>0</v>
      </c>
    </row>
    <row r="136" spans="1:10" x14ac:dyDescent="0.25">
      <c r="A136" s="111">
        <v>82</v>
      </c>
      <c r="B136" s="154" t="s">
        <v>48</v>
      </c>
      <c r="C136" s="155"/>
      <c r="D136" s="18"/>
      <c r="E136" s="13"/>
      <c r="F136" s="1"/>
      <c r="G136" s="28"/>
      <c r="H136" s="29">
        <f t="shared" si="16"/>
        <v>0</v>
      </c>
      <c r="I136" s="127">
        <v>30</v>
      </c>
      <c r="J136" s="124">
        <f t="shared" si="17"/>
        <v>0</v>
      </c>
    </row>
    <row r="137" spans="1:10" ht="5.25" customHeight="1" x14ac:dyDescent="0.25">
      <c r="B137" s="131"/>
      <c r="C137" s="132"/>
      <c r="D137" s="133"/>
      <c r="E137" s="133"/>
      <c r="F137" s="133"/>
      <c r="G137" s="133"/>
      <c r="H137" s="132"/>
      <c r="I137" s="71"/>
      <c r="J137" s="71"/>
    </row>
    <row r="138" spans="1:10" x14ac:dyDescent="0.25">
      <c r="A138" s="111">
        <v>83</v>
      </c>
      <c r="B138" s="149" t="s">
        <v>372</v>
      </c>
      <c r="C138" s="72" t="s">
        <v>387</v>
      </c>
      <c r="D138" s="62"/>
      <c r="E138" s="1"/>
      <c r="F138" s="1"/>
      <c r="G138" s="28"/>
      <c r="H138" s="29">
        <f t="shared" ref="H138:H143" si="18">G138*1.2</f>
        <v>0</v>
      </c>
      <c r="I138" s="127">
        <v>200</v>
      </c>
      <c r="J138" s="124">
        <f t="shared" si="17"/>
        <v>0</v>
      </c>
    </row>
    <row r="139" spans="1:10" x14ac:dyDescent="0.25">
      <c r="B139" s="150"/>
      <c r="C139" s="67" t="s">
        <v>374</v>
      </c>
      <c r="D139" s="62"/>
      <c r="E139" s="1"/>
      <c r="F139" s="1"/>
      <c r="G139" s="28"/>
      <c r="H139" s="29">
        <f t="shared" si="18"/>
        <v>0</v>
      </c>
      <c r="I139" s="127">
        <v>50</v>
      </c>
      <c r="J139" s="124">
        <f t="shared" si="17"/>
        <v>0</v>
      </c>
    </row>
    <row r="140" spans="1:10" x14ac:dyDescent="0.25">
      <c r="B140" s="150"/>
      <c r="C140" s="67" t="s">
        <v>375</v>
      </c>
      <c r="D140" s="62"/>
      <c r="E140" s="1"/>
      <c r="F140" s="1"/>
      <c r="G140" s="28"/>
      <c r="H140" s="29">
        <f t="shared" si="18"/>
        <v>0</v>
      </c>
      <c r="I140" s="127">
        <v>50</v>
      </c>
      <c r="J140" s="124">
        <f t="shared" si="17"/>
        <v>0</v>
      </c>
    </row>
    <row r="141" spans="1:10" x14ac:dyDescent="0.25">
      <c r="B141" s="150"/>
      <c r="C141" s="69" t="s">
        <v>376</v>
      </c>
      <c r="D141" s="62"/>
      <c r="E141" s="1"/>
      <c r="F141" s="1"/>
      <c r="G141" s="28"/>
      <c r="H141" s="29">
        <f t="shared" si="18"/>
        <v>0</v>
      </c>
      <c r="I141" s="127">
        <v>50</v>
      </c>
      <c r="J141" s="124">
        <f t="shared" si="17"/>
        <v>0</v>
      </c>
    </row>
    <row r="142" spans="1:10" x14ac:dyDescent="0.25">
      <c r="B142" s="150"/>
      <c r="C142" s="67" t="s">
        <v>377</v>
      </c>
      <c r="D142" s="62"/>
      <c r="E142" s="1"/>
      <c r="F142" s="1"/>
      <c r="G142" s="28"/>
      <c r="H142" s="29">
        <f t="shared" si="18"/>
        <v>0</v>
      </c>
      <c r="I142" s="127">
        <v>200</v>
      </c>
      <c r="J142" s="124">
        <f t="shared" si="17"/>
        <v>0</v>
      </c>
    </row>
    <row r="143" spans="1:10" ht="15.75" thickBot="1" x14ac:dyDescent="0.3">
      <c r="B143" s="151"/>
      <c r="C143" s="67" t="s">
        <v>378</v>
      </c>
      <c r="D143" s="62"/>
      <c r="E143" s="1"/>
      <c r="F143" s="1"/>
      <c r="G143" s="28"/>
      <c r="H143" s="29">
        <f t="shared" si="18"/>
        <v>0</v>
      </c>
      <c r="I143" s="128">
        <v>200</v>
      </c>
      <c r="J143" s="125">
        <f t="shared" si="17"/>
        <v>0</v>
      </c>
    </row>
    <row r="144" spans="1:10" ht="16.5" thickBot="1" x14ac:dyDescent="0.3">
      <c r="B144" s="144" t="s">
        <v>333</v>
      </c>
      <c r="C144" s="145"/>
      <c r="D144" s="145"/>
      <c r="E144" s="145"/>
      <c r="F144" s="145"/>
      <c r="G144" s="145"/>
      <c r="H144" s="145"/>
      <c r="I144" s="145"/>
      <c r="J144" s="146"/>
    </row>
    <row r="145" spans="1:10" x14ac:dyDescent="0.25">
      <c r="A145" s="111">
        <v>84</v>
      </c>
      <c r="B145" s="168" t="s">
        <v>49</v>
      </c>
      <c r="C145" s="169"/>
      <c r="D145" s="32"/>
      <c r="E145" s="33"/>
      <c r="F145" s="24"/>
      <c r="G145" s="26"/>
      <c r="H145" s="27">
        <f t="shared" si="16"/>
        <v>0</v>
      </c>
      <c r="I145" s="126">
        <v>100</v>
      </c>
      <c r="J145" s="130">
        <f>I145*H145</f>
        <v>0</v>
      </c>
    </row>
    <row r="146" spans="1:10" x14ac:dyDescent="0.25">
      <c r="A146" s="111">
        <v>85</v>
      </c>
      <c r="B146" s="154" t="s">
        <v>50</v>
      </c>
      <c r="C146" s="155"/>
      <c r="D146" s="34"/>
      <c r="E146" s="13"/>
      <c r="F146" s="1"/>
      <c r="G146" s="28"/>
      <c r="H146" s="29">
        <f t="shared" si="16"/>
        <v>0</v>
      </c>
      <c r="I146" s="127">
        <v>100</v>
      </c>
      <c r="J146" s="124">
        <f t="shared" ref="J146:J147" si="19">I146*H146</f>
        <v>0</v>
      </c>
    </row>
    <row r="147" spans="1:10" ht="15.75" thickBot="1" x14ac:dyDescent="0.3">
      <c r="A147" s="111">
        <v>86</v>
      </c>
      <c r="B147" s="170" t="s">
        <v>406</v>
      </c>
      <c r="C147" s="171"/>
      <c r="D147" s="35"/>
      <c r="E147" s="36"/>
      <c r="F147" s="25"/>
      <c r="G147" s="30"/>
      <c r="H147" s="31">
        <f t="shared" si="16"/>
        <v>0</v>
      </c>
      <c r="I147" s="128">
        <v>100</v>
      </c>
      <c r="J147" s="125">
        <f t="shared" si="19"/>
        <v>0</v>
      </c>
    </row>
    <row r="148" spans="1:10" ht="16.5" thickBot="1" x14ac:dyDescent="0.3">
      <c r="B148" s="144" t="s">
        <v>334</v>
      </c>
      <c r="C148" s="145"/>
      <c r="D148" s="145"/>
      <c r="E148" s="145"/>
      <c r="F148" s="145"/>
      <c r="G148" s="145"/>
      <c r="H148" s="145"/>
      <c r="I148" s="145"/>
      <c r="J148" s="146"/>
    </row>
    <row r="149" spans="1:10" x14ac:dyDescent="0.25">
      <c r="A149" s="111">
        <v>87</v>
      </c>
      <c r="B149" s="147" t="s">
        <v>51</v>
      </c>
      <c r="C149" s="148"/>
      <c r="D149" s="46"/>
      <c r="E149" s="47"/>
      <c r="F149" s="24"/>
      <c r="G149" s="26"/>
      <c r="H149" s="27">
        <f t="shared" si="16"/>
        <v>0</v>
      </c>
      <c r="I149" s="126">
        <v>30</v>
      </c>
      <c r="J149" s="123">
        <f>I149*H149</f>
        <v>0</v>
      </c>
    </row>
    <row r="150" spans="1:10" x14ac:dyDescent="0.25">
      <c r="A150" s="111">
        <v>88</v>
      </c>
      <c r="B150" s="158" t="s">
        <v>52</v>
      </c>
      <c r="C150" s="159"/>
      <c r="D150" s="78"/>
      <c r="E150" s="77"/>
      <c r="F150" s="1"/>
      <c r="G150" s="28"/>
      <c r="H150" s="29">
        <f t="shared" si="16"/>
        <v>0</v>
      </c>
      <c r="I150" s="127">
        <v>30</v>
      </c>
      <c r="J150" s="124">
        <f t="shared" ref="J150:J164" si="20">I150*H150</f>
        <v>0</v>
      </c>
    </row>
    <row r="151" spans="1:10" x14ac:dyDescent="0.25">
      <c r="A151" s="111">
        <v>89</v>
      </c>
      <c r="B151" s="158" t="s">
        <v>247</v>
      </c>
      <c r="C151" s="159"/>
      <c r="D151" s="78"/>
      <c r="E151" s="77"/>
      <c r="F151" s="1"/>
      <c r="G151" s="28"/>
      <c r="H151" s="29">
        <f t="shared" si="16"/>
        <v>0</v>
      </c>
      <c r="I151" s="127">
        <v>30</v>
      </c>
      <c r="J151" s="124">
        <f t="shared" si="20"/>
        <v>0</v>
      </c>
    </row>
    <row r="152" spans="1:10" x14ac:dyDescent="0.25">
      <c r="A152" s="111">
        <v>90</v>
      </c>
      <c r="B152" s="158" t="s">
        <v>56</v>
      </c>
      <c r="C152" s="159"/>
      <c r="D152" s="78"/>
      <c r="E152" s="77"/>
      <c r="F152" s="1"/>
      <c r="G152" s="28"/>
      <c r="H152" s="29">
        <f t="shared" si="16"/>
        <v>0</v>
      </c>
      <c r="I152" s="127">
        <v>30</v>
      </c>
      <c r="J152" s="124">
        <f t="shared" si="20"/>
        <v>0</v>
      </c>
    </row>
    <row r="153" spans="1:10" x14ac:dyDescent="0.25">
      <c r="A153" s="111">
        <v>91</v>
      </c>
      <c r="B153" s="158" t="s">
        <v>53</v>
      </c>
      <c r="C153" s="159"/>
      <c r="D153" s="78"/>
      <c r="E153" s="77"/>
      <c r="F153" s="1"/>
      <c r="G153" s="28"/>
      <c r="H153" s="29">
        <f t="shared" si="16"/>
        <v>0</v>
      </c>
      <c r="I153" s="127">
        <v>30</v>
      </c>
      <c r="J153" s="124">
        <f t="shared" si="20"/>
        <v>0</v>
      </c>
    </row>
    <row r="154" spans="1:10" x14ac:dyDescent="0.25">
      <c r="A154" s="111">
        <v>92</v>
      </c>
      <c r="B154" s="158" t="s">
        <v>54</v>
      </c>
      <c r="C154" s="159"/>
      <c r="D154" s="78"/>
      <c r="E154" s="77"/>
      <c r="F154" s="1"/>
      <c r="G154" s="28"/>
      <c r="H154" s="29">
        <f t="shared" si="16"/>
        <v>0</v>
      </c>
      <c r="I154" s="127">
        <v>30</v>
      </c>
      <c r="J154" s="124">
        <f t="shared" si="20"/>
        <v>0</v>
      </c>
    </row>
    <row r="155" spans="1:10" x14ac:dyDescent="0.25">
      <c r="A155" s="111">
        <v>93</v>
      </c>
      <c r="B155" s="158" t="s">
        <v>136</v>
      </c>
      <c r="C155" s="159"/>
      <c r="D155" s="78"/>
      <c r="E155" s="77"/>
      <c r="F155" s="1"/>
      <c r="G155" s="28"/>
      <c r="H155" s="29">
        <f t="shared" si="16"/>
        <v>0</v>
      </c>
      <c r="I155" s="127">
        <v>30</v>
      </c>
      <c r="J155" s="124">
        <f t="shared" si="20"/>
        <v>0</v>
      </c>
    </row>
    <row r="156" spans="1:10" x14ac:dyDescent="0.25">
      <c r="A156" s="111">
        <v>94</v>
      </c>
      <c r="B156" s="158" t="s">
        <v>55</v>
      </c>
      <c r="C156" s="159"/>
      <c r="D156" s="78"/>
      <c r="E156" s="77"/>
      <c r="F156" s="1"/>
      <c r="G156" s="28"/>
      <c r="H156" s="29">
        <f t="shared" si="16"/>
        <v>0</v>
      </c>
      <c r="I156" s="127">
        <v>30</v>
      </c>
      <c r="J156" s="124">
        <f t="shared" si="20"/>
        <v>0</v>
      </c>
    </row>
    <row r="157" spans="1:10" x14ac:dyDescent="0.25">
      <c r="A157" s="111">
        <v>95</v>
      </c>
      <c r="B157" s="158" t="s">
        <v>57</v>
      </c>
      <c r="C157" s="159"/>
      <c r="D157" s="78"/>
      <c r="E157" s="77"/>
      <c r="F157" s="1"/>
      <c r="G157" s="28"/>
      <c r="H157" s="29">
        <f t="shared" si="16"/>
        <v>0</v>
      </c>
      <c r="I157" s="127">
        <v>30</v>
      </c>
      <c r="J157" s="124">
        <f t="shared" si="20"/>
        <v>0</v>
      </c>
    </row>
    <row r="158" spans="1:10" x14ac:dyDescent="0.25">
      <c r="A158" s="111">
        <v>96</v>
      </c>
      <c r="B158" s="158" t="s">
        <v>58</v>
      </c>
      <c r="C158" s="159"/>
      <c r="D158" s="78"/>
      <c r="E158" s="77"/>
      <c r="F158" s="1"/>
      <c r="G158" s="28"/>
      <c r="H158" s="29">
        <f t="shared" si="16"/>
        <v>0</v>
      </c>
      <c r="I158" s="127">
        <v>30</v>
      </c>
      <c r="J158" s="124">
        <f t="shared" si="20"/>
        <v>0</v>
      </c>
    </row>
    <row r="159" spans="1:10" x14ac:dyDescent="0.25">
      <c r="A159" s="111">
        <v>97</v>
      </c>
      <c r="B159" s="158" t="s">
        <v>142</v>
      </c>
      <c r="C159" s="159"/>
      <c r="D159" s="78"/>
      <c r="E159" s="77"/>
      <c r="F159" s="1"/>
      <c r="G159" s="28"/>
      <c r="H159" s="29">
        <f t="shared" si="16"/>
        <v>0</v>
      </c>
      <c r="I159" s="127">
        <v>30</v>
      </c>
      <c r="J159" s="124">
        <f t="shared" si="20"/>
        <v>0</v>
      </c>
    </row>
    <row r="160" spans="1:10" x14ac:dyDescent="0.25">
      <c r="A160" s="111">
        <v>98</v>
      </c>
      <c r="B160" s="158" t="s">
        <v>121</v>
      </c>
      <c r="C160" s="159"/>
      <c r="D160" s="78"/>
      <c r="E160" s="77"/>
      <c r="F160" s="1"/>
      <c r="G160" s="28"/>
      <c r="H160" s="29">
        <f t="shared" si="16"/>
        <v>0</v>
      </c>
      <c r="I160" s="127">
        <v>30</v>
      </c>
      <c r="J160" s="124">
        <f t="shared" si="20"/>
        <v>0</v>
      </c>
    </row>
    <row r="161" spans="1:10" x14ac:dyDescent="0.25">
      <c r="A161" s="111">
        <v>99</v>
      </c>
      <c r="B161" s="158" t="s">
        <v>122</v>
      </c>
      <c r="C161" s="159"/>
      <c r="D161" s="78"/>
      <c r="E161" s="77"/>
      <c r="F161" s="1"/>
      <c r="G161" s="28"/>
      <c r="H161" s="29">
        <f t="shared" si="16"/>
        <v>0</v>
      </c>
      <c r="I161" s="127">
        <v>30</v>
      </c>
      <c r="J161" s="124">
        <f t="shared" si="20"/>
        <v>0</v>
      </c>
    </row>
    <row r="162" spans="1:10" x14ac:dyDescent="0.25">
      <c r="A162" s="111">
        <v>100</v>
      </c>
      <c r="B162" s="158" t="s">
        <v>124</v>
      </c>
      <c r="C162" s="159"/>
      <c r="D162" s="78"/>
      <c r="E162" s="77"/>
      <c r="F162" s="1"/>
      <c r="G162" s="28"/>
      <c r="H162" s="29">
        <f t="shared" si="16"/>
        <v>0</v>
      </c>
      <c r="I162" s="127">
        <v>30</v>
      </c>
      <c r="J162" s="124">
        <f t="shared" si="20"/>
        <v>0</v>
      </c>
    </row>
    <row r="163" spans="1:10" x14ac:dyDescent="0.25">
      <c r="A163" s="111">
        <v>101</v>
      </c>
      <c r="B163" s="158" t="s">
        <v>125</v>
      </c>
      <c r="C163" s="159"/>
      <c r="D163" s="78"/>
      <c r="E163" s="77"/>
      <c r="F163" s="1"/>
      <c r="G163" s="28"/>
      <c r="H163" s="29">
        <f t="shared" si="16"/>
        <v>0</v>
      </c>
      <c r="I163" s="127">
        <v>30</v>
      </c>
      <c r="J163" s="124">
        <f t="shared" si="20"/>
        <v>0</v>
      </c>
    </row>
    <row r="164" spans="1:10" ht="15.75" thickBot="1" x14ac:dyDescent="0.3">
      <c r="A164" s="111">
        <v>102</v>
      </c>
      <c r="B164" s="180" t="s">
        <v>123</v>
      </c>
      <c r="C164" s="181"/>
      <c r="D164" s="79"/>
      <c r="E164" s="80"/>
      <c r="F164" s="25"/>
      <c r="G164" s="30"/>
      <c r="H164" s="31">
        <f t="shared" si="16"/>
        <v>0</v>
      </c>
      <c r="I164" s="128">
        <v>30</v>
      </c>
      <c r="J164" s="125">
        <f t="shared" si="20"/>
        <v>0</v>
      </c>
    </row>
    <row r="165" spans="1:10" ht="16.5" thickBot="1" x14ac:dyDescent="0.3">
      <c r="B165" s="144" t="s">
        <v>335</v>
      </c>
      <c r="C165" s="145"/>
      <c r="D165" s="145"/>
      <c r="E165" s="145"/>
      <c r="F165" s="145"/>
      <c r="G165" s="145"/>
      <c r="H165" s="145"/>
      <c r="I165" s="145"/>
      <c r="J165" s="146"/>
    </row>
    <row r="166" spans="1:10" x14ac:dyDescent="0.25">
      <c r="A166" s="111">
        <v>103</v>
      </c>
      <c r="B166" s="147" t="s">
        <v>62</v>
      </c>
      <c r="C166" s="148"/>
      <c r="D166" s="56"/>
      <c r="E166" s="47"/>
      <c r="F166" s="24"/>
      <c r="G166" s="26"/>
      <c r="H166" s="27">
        <f t="shared" si="16"/>
        <v>0</v>
      </c>
      <c r="I166" s="134">
        <v>10</v>
      </c>
      <c r="J166" s="123">
        <f>I166*H166</f>
        <v>0</v>
      </c>
    </row>
    <row r="167" spans="1:10" x14ac:dyDescent="0.25">
      <c r="A167" s="111">
        <v>104</v>
      </c>
      <c r="B167" s="158" t="s">
        <v>304</v>
      </c>
      <c r="C167" s="159"/>
      <c r="D167" s="19"/>
      <c r="E167" s="44"/>
      <c r="F167" s="1"/>
      <c r="G167" s="28"/>
      <c r="H167" s="29">
        <f t="shared" si="16"/>
        <v>0</v>
      </c>
      <c r="I167" s="134">
        <v>10</v>
      </c>
      <c r="J167" s="124">
        <f t="shared" ref="J167:J230" si="21">I167*H167</f>
        <v>0</v>
      </c>
    </row>
    <row r="168" spans="1:10" x14ac:dyDescent="0.25">
      <c r="A168" s="111">
        <v>105</v>
      </c>
      <c r="B168" s="158" t="s">
        <v>63</v>
      </c>
      <c r="C168" s="159"/>
      <c r="D168" s="19"/>
      <c r="E168" s="44"/>
      <c r="F168" s="1"/>
      <c r="G168" s="28"/>
      <c r="H168" s="29">
        <f t="shared" si="16"/>
        <v>0</v>
      </c>
      <c r="I168" s="134">
        <v>10</v>
      </c>
      <c r="J168" s="124">
        <f t="shared" si="21"/>
        <v>0</v>
      </c>
    </row>
    <row r="169" spans="1:10" x14ac:dyDescent="0.25">
      <c r="A169" s="111">
        <v>106</v>
      </c>
      <c r="B169" s="158" t="s">
        <v>59</v>
      </c>
      <c r="C169" s="159"/>
      <c r="D169" s="19"/>
      <c r="E169" s="44"/>
      <c r="F169" s="1"/>
      <c r="G169" s="28"/>
      <c r="H169" s="29">
        <f t="shared" si="16"/>
        <v>0</v>
      </c>
      <c r="I169" s="134">
        <v>10</v>
      </c>
      <c r="J169" s="124">
        <f t="shared" si="21"/>
        <v>0</v>
      </c>
    </row>
    <row r="170" spans="1:10" x14ac:dyDescent="0.25">
      <c r="A170" s="111">
        <v>107</v>
      </c>
      <c r="B170" s="158" t="s">
        <v>60</v>
      </c>
      <c r="C170" s="159"/>
      <c r="D170" s="19"/>
      <c r="E170" s="44"/>
      <c r="F170" s="1"/>
      <c r="G170" s="28"/>
      <c r="H170" s="29">
        <f t="shared" si="16"/>
        <v>0</v>
      </c>
      <c r="I170" s="134">
        <v>10</v>
      </c>
      <c r="J170" s="124">
        <f t="shared" si="21"/>
        <v>0</v>
      </c>
    </row>
    <row r="171" spans="1:10" x14ac:dyDescent="0.25">
      <c r="A171" s="111">
        <v>108</v>
      </c>
      <c r="B171" s="158" t="s">
        <v>61</v>
      </c>
      <c r="C171" s="159"/>
      <c r="D171" s="19"/>
      <c r="E171" s="44"/>
      <c r="F171" s="1"/>
      <c r="G171" s="28"/>
      <c r="H171" s="29">
        <f t="shared" si="16"/>
        <v>0</v>
      </c>
      <c r="I171" s="134">
        <v>10</v>
      </c>
      <c r="J171" s="124">
        <f t="shared" si="21"/>
        <v>0</v>
      </c>
    </row>
    <row r="172" spans="1:10" x14ac:dyDescent="0.25">
      <c r="A172" s="111">
        <v>109</v>
      </c>
      <c r="B172" s="158" t="s">
        <v>64</v>
      </c>
      <c r="C172" s="159"/>
      <c r="D172" s="19"/>
      <c r="E172" s="44"/>
      <c r="F172" s="1"/>
      <c r="G172" s="28"/>
      <c r="H172" s="29">
        <f t="shared" si="16"/>
        <v>0</v>
      </c>
      <c r="I172" s="134">
        <v>10</v>
      </c>
      <c r="J172" s="124">
        <f t="shared" si="21"/>
        <v>0</v>
      </c>
    </row>
    <row r="173" spans="1:10" x14ac:dyDescent="0.25">
      <c r="A173" s="111">
        <v>110</v>
      </c>
      <c r="B173" s="158" t="s">
        <v>65</v>
      </c>
      <c r="C173" s="159"/>
      <c r="D173" s="19"/>
      <c r="E173" s="44"/>
      <c r="F173" s="1"/>
      <c r="G173" s="28"/>
      <c r="H173" s="29">
        <f t="shared" si="16"/>
        <v>0</v>
      </c>
      <c r="I173" s="134">
        <v>10</v>
      </c>
      <c r="J173" s="124">
        <f t="shared" si="21"/>
        <v>0</v>
      </c>
    </row>
    <row r="174" spans="1:10" x14ac:dyDescent="0.25">
      <c r="A174" s="111">
        <v>111</v>
      </c>
      <c r="B174" s="158" t="s">
        <v>66</v>
      </c>
      <c r="C174" s="159"/>
      <c r="D174" s="19"/>
      <c r="E174" s="44"/>
      <c r="F174" s="1"/>
      <c r="G174" s="28"/>
      <c r="H174" s="29">
        <f t="shared" si="16"/>
        <v>0</v>
      </c>
      <c r="I174" s="134">
        <v>30</v>
      </c>
      <c r="J174" s="124">
        <f t="shared" si="21"/>
        <v>0</v>
      </c>
    </row>
    <row r="175" spans="1:10" x14ac:dyDescent="0.25">
      <c r="A175" s="111">
        <v>112</v>
      </c>
      <c r="B175" s="158" t="s">
        <v>67</v>
      </c>
      <c r="C175" s="159"/>
      <c r="D175" s="19"/>
      <c r="E175" s="44"/>
      <c r="F175" s="1"/>
      <c r="G175" s="28"/>
      <c r="H175" s="29">
        <f t="shared" si="16"/>
        <v>0</v>
      </c>
      <c r="I175" s="134">
        <v>30</v>
      </c>
      <c r="J175" s="124">
        <f t="shared" si="21"/>
        <v>0</v>
      </c>
    </row>
    <row r="176" spans="1:10" x14ac:dyDescent="0.25">
      <c r="A176" s="111">
        <v>113</v>
      </c>
      <c r="B176" s="158" t="s">
        <v>305</v>
      </c>
      <c r="C176" s="159"/>
      <c r="D176" s="19"/>
      <c r="E176" s="44"/>
      <c r="F176" s="1"/>
      <c r="G176" s="28"/>
      <c r="H176" s="29">
        <f t="shared" si="16"/>
        <v>0</v>
      </c>
      <c r="I176" s="134">
        <v>30</v>
      </c>
      <c r="J176" s="124">
        <f t="shared" si="21"/>
        <v>0</v>
      </c>
    </row>
    <row r="177" spans="1:10" x14ac:dyDescent="0.25">
      <c r="A177" s="111">
        <v>114</v>
      </c>
      <c r="B177" s="158" t="s">
        <v>300</v>
      </c>
      <c r="C177" s="159"/>
      <c r="D177" s="19"/>
      <c r="E177" s="44"/>
      <c r="F177" s="1"/>
      <c r="G177" s="28"/>
      <c r="H177" s="29">
        <f t="shared" si="16"/>
        <v>0</v>
      </c>
      <c r="I177" s="134">
        <v>30</v>
      </c>
      <c r="J177" s="124">
        <f t="shared" si="21"/>
        <v>0</v>
      </c>
    </row>
    <row r="178" spans="1:10" x14ac:dyDescent="0.25">
      <c r="A178" s="111">
        <v>115</v>
      </c>
      <c r="B178" s="158" t="s">
        <v>273</v>
      </c>
      <c r="C178" s="159"/>
      <c r="D178" s="19"/>
      <c r="E178" s="44"/>
      <c r="F178" s="1"/>
      <c r="G178" s="28"/>
      <c r="H178" s="29">
        <f t="shared" si="16"/>
        <v>0</v>
      </c>
      <c r="I178" s="134">
        <v>30</v>
      </c>
      <c r="J178" s="124">
        <f t="shared" si="21"/>
        <v>0</v>
      </c>
    </row>
    <row r="179" spans="1:10" x14ac:dyDescent="0.25">
      <c r="A179" s="111">
        <v>116</v>
      </c>
      <c r="B179" s="158" t="s">
        <v>282</v>
      </c>
      <c r="C179" s="159"/>
      <c r="D179" s="19"/>
      <c r="E179" s="44"/>
      <c r="F179" s="1"/>
      <c r="G179" s="28"/>
      <c r="H179" s="29">
        <f t="shared" si="16"/>
        <v>0</v>
      </c>
      <c r="I179" s="134">
        <v>30</v>
      </c>
      <c r="J179" s="124">
        <f t="shared" si="21"/>
        <v>0</v>
      </c>
    </row>
    <row r="180" spans="1:10" x14ac:dyDescent="0.25">
      <c r="A180" s="111">
        <v>117</v>
      </c>
      <c r="B180" s="158" t="s">
        <v>68</v>
      </c>
      <c r="C180" s="159"/>
      <c r="D180" s="19"/>
      <c r="E180" s="44"/>
      <c r="F180" s="1"/>
      <c r="G180" s="28"/>
      <c r="H180" s="29">
        <f t="shared" si="16"/>
        <v>0</v>
      </c>
      <c r="I180" s="134">
        <v>30</v>
      </c>
      <c r="J180" s="124">
        <f t="shared" si="21"/>
        <v>0</v>
      </c>
    </row>
    <row r="181" spans="1:10" x14ac:dyDescent="0.25">
      <c r="A181" s="111">
        <v>118</v>
      </c>
      <c r="B181" s="158" t="s">
        <v>70</v>
      </c>
      <c r="C181" s="159"/>
      <c r="D181" s="19"/>
      <c r="E181" s="44"/>
      <c r="F181" s="1"/>
      <c r="G181" s="28"/>
      <c r="H181" s="29">
        <f t="shared" si="16"/>
        <v>0</v>
      </c>
      <c r="I181" s="134">
        <v>30</v>
      </c>
      <c r="J181" s="124">
        <f t="shared" si="21"/>
        <v>0</v>
      </c>
    </row>
    <row r="182" spans="1:10" x14ac:dyDescent="0.25">
      <c r="A182" s="111">
        <v>119</v>
      </c>
      <c r="B182" s="158" t="s">
        <v>69</v>
      </c>
      <c r="C182" s="159"/>
      <c r="D182" s="19"/>
      <c r="E182" s="44"/>
      <c r="F182" s="1"/>
      <c r="G182" s="28"/>
      <c r="H182" s="29">
        <f t="shared" si="16"/>
        <v>0</v>
      </c>
      <c r="I182" s="134">
        <v>30</v>
      </c>
      <c r="J182" s="124">
        <f t="shared" si="21"/>
        <v>0</v>
      </c>
    </row>
    <row r="183" spans="1:10" x14ac:dyDescent="0.25">
      <c r="A183" s="111">
        <v>120</v>
      </c>
      <c r="B183" s="158" t="s">
        <v>71</v>
      </c>
      <c r="C183" s="159"/>
      <c r="D183" s="19"/>
      <c r="E183" s="44"/>
      <c r="F183" s="1"/>
      <c r="G183" s="28"/>
      <c r="H183" s="29">
        <f t="shared" si="16"/>
        <v>0</v>
      </c>
      <c r="I183" s="134">
        <v>10</v>
      </c>
      <c r="J183" s="124">
        <f t="shared" si="21"/>
        <v>0</v>
      </c>
    </row>
    <row r="184" spans="1:10" x14ac:dyDescent="0.25">
      <c r="A184" s="111">
        <v>121</v>
      </c>
      <c r="B184" s="158" t="s">
        <v>72</v>
      </c>
      <c r="C184" s="159"/>
      <c r="D184" s="19"/>
      <c r="E184" s="44"/>
      <c r="F184" s="1"/>
      <c r="G184" s="28"/>
      <c r="H184" s="29">
        <f t="shared" si="16"/>
        <v>0</v>
      </c>
      <c r="I184" s="134">
        <v>10</v>
      </c>
      <c r="J184" s="124">
        <f t="shared" si="21"/>
        <v>0</v>
      </c>
    </row>
    <row r="185" spans="1:10" x14ac:dyDescent="0.25">
      <c r="A185" s="111">
        <v>122</v>
      </c>
      <c r="B185" s="158" t="s">
        <v>73</v>
      </c>
      <c r="C185" s="159"/>
      <c r="D185" s="19"/>
      <c r="E185" s="44"/>
      <c r="F185" s="1"/>
      <c r="G185" s="28"/>
      <c r="H185" s="29">
        <f t="shared" si="16"/>
        <v>0</v>
      </c>
      <c r="I185" s="134">
        <v>10</v>
      </c>
      <c r="J185" s="124">
        <f t="shared" si="21"/>
        <v>0</v>
      </c>
    </row>
    <row r="186" spans="1:10" x14ac:dyDescent="0.25">
      <c r="A186" s="111">
        <v>123</v>
      </c>
      <c r="B186" s="158" t="s">
        <v>74</v>
      </c>
      <c r="C186" s="159"/>
      <c r="D186" s="19"/>
      <c r="E186" s="44"/>
      <c r="F186" s="1"/>
      <c r="G186" s="28"/>
      <c r="H186" s="29">
        <f t="shared" si="16"/>
        <v>0</v>
      </c>
      <c r="I186" s="134">
        <v>10</v>
      </c>
      <c r="J186" s="124">
        <f t="shared" si="21"/>
        <v>0</v>
      </c>
    </row>
    <row r="187" spans="1:10" x14ac:dyDescent="0.25">
      <c r="A187" s="111">
        <v>124</v>
      </c>
      <c r="B187" s="158" t="s">
        <v>75</v>
      </c>
      <c r="C187" s="159"/>
      <c r="D187" s="19"/>
      <c r="E187" s="44"/>
      <c r="F187" s="1"/>
      <c r="G187" s="28"/>
      <c r="H187" s="29">
        <f t="shared" si="16"/>
        <v>0</v>
      </c>
      <c r="I187" s="134">
        <v>10</v>
      </c>
      <c r="J187" s="124">
        <f t="shared" si="21"/>
        <v>0</v>
      </c>
    </row>
    <row r="188" spans="1:10" x14ac:dyDescent="0.25">
      <c r="A188" s="111">
        <v>125</v>
      </c>
      <c r="B188" s="158" t="s">
        <v>76</v>
      </c>
      <c r="C188" s="159"/>
      <c r="D188" s="19"/>
      <c r="E188" s="44"/>
      <c r="F188" s="1"/>
      <c r="G188" s="28"/>
      <c r="H188" s="29">
        <f t="shared" si="16"/>
        <v>0</v>
      </c>
      <c r="I188" s="134">
        <v>10</v>
      </c>
      <c r="J188" s="124">
        <f t="shared" si="21"/>
        <v>0</v>
      </c>
    </row>
    <row r="189" spans="1:10" x14ac:dyDescent="0.25">
      <c r="A189" s="111">
        <v>126</v>
      </c>
      <c r="B189" s="158" t="s">
        <v>71</v>
      </c>
      <c r="C189" s="159"/>
      <c r="D189" s="19"/>
      <c r="E189" s="44"/>
      <c r="F189" s="1"/>
      <c r="G189" s="28"/>
      <c r="H189" s="29">
        <f t="shared" si="16"/>
        <v>0</v>
      </c>
      <c r="I189" s="134">
        <v>10</v>
      </c>
      <c r="J189" s="124">
        <f t="shared" si="21"/>
        <v>0</v>
      </c>
    </row>
    <row r="190" spans="1:10" x14ac:dyDescent="0.25">
      <c r="A190" s="111">
        <v>127</v>
      </c>
      <c r="B190" s="158" t="s">
        <v>77</v>
      </c>
      <c r="C190" s="159"/>
      <c r="D190" s="19"/>
      <c r="E190" s="44"/>
      <c r="F190" s="1"/>
      <c r="G190" s="28"/>
      <c r="H190" s="29">
        <f t="shared" si="16"/>
        <v>0</v>
      </c>
      <c r="I190" s="134">
        <v>10</v>
      </c>
      <c r="J190" s="124">
        <f t="shared" si="21"/>
        <v>0</v>
      </c>
    </row>
    <row r="191" spans="1:10" x14ac:dyDescent="0.25">
      <c r="A191" s="111">
        <v>128</v>
      </c>
      <c r="B191" s="158" t="s">
        <v>78</v>
      </c>
      <c r="C191" s="159"/>
      <c r="D191" s="19"/>
      <c r="E191" s="44"/>
      <c r="F191" s="1"/>
      <c r="G191" s="28"/>
      <c r="H191" s="29">
        <f t="shared" si="16"/>
        <v>0</v>
      </c>
      <c r="I191" s="134">
        <v>10</v>
      </c>
      <c r="J191" s="124">
        <f t="shared" si="21"/>
        <v>0</v>
      </c>
    </row>
    <row r="192" spans="1:10" x14ac:dyDescent="0.25">
      <c r="A192" s="111">
        <v>129</v>
      </c>
      <c r="B192" s="158" t="s">
        <v>79</v>
      </c>
      <c r="C192" s="159"/>
      <c r="D192" s="19"/>
      <c r="E192" s="44"/>
      <c r="F192" s="1"/>
      <c r="G192" s="28"/>
      <c r="H192" s="29">
        <f t="shared" si="16"/>
        <v>0</v>
      </c>
      <c r="I192" s="134">
        <v>10</v>
      </c>
      <c r="J192" s="124">
        <f t="shared" si="21"/>
        <v>0</v>
      </c>
    </row>
    <row r="193" spans="1:10" x14ac:dyDescent="0.25">
      <c r="A193" s="111">
        <v>130</v>
      </c>
      <c r="B193" s="158" t="s">
        <v>80</v>
      </c>
      <c r="C193" s="159"/>
      <c r="D193" s="19"/>
      <c r="E193" s="44"/>
      <c r="F193" s="1"/>
      <c r="G193" s="28"/>
      <c r="H193" s="29">
        <f t="shared" si="16"/>
        <v>0</v>
      </c>
      <c r="I193" s="134">
        <v>10</v>
      </c>
      <c r="J193" s="124">
        <f t="shared" si="21"/>
        <v>0</v>
      </c>
    </row>
    <row r="194" spans="1:10" x14ac:dyDescent="0.25">
      <c r="A194" s="111">
        <v>131</v>
      </c>
      <c r="B194" s="158" t="s">
        <v>81</v>
      </c>
      <c r="C194" s="159"/>
      <c r="D194" s="19"/>
      <c r="E194" s="44"/>
      <c r="F194" s="1"/>
      <c r="G194" s="28"/>
      <c r="H194" s="29">
        <f t="shared" si="16"/>
        <v>0</v>
      </c>
      <c r="I194" s="134">
        <v>10</v>
      </c>
      <c r="J194" s="124">
        <f t="shared" si="21"/>
        <v>0</v>
      </c>
    </row>
    <row r="195" spans="1:10" x14ac:dyDescent="0.25">
      <c r="A195" s="111">
        <v>132</v>
      </c>
      <c r="B195" s="158" t="s">
        <v>82</v>
      </c>
      <c r="C195" s="159"/>
      <c r="D195" s="19"/>
      <c r="E195" s="44"/>
      <c r="F195" s="1"/>
      <c r="G195" s="28"/>
      <c r="H195" s="29">
        <f t="shared" si="16"/>
        <v>0</v>
      </c>
      <c r="I195" s="134">
        <v>10</v>
      </c>
      <c r="J195" s="124">
        <f t="shared" si="21"/>
        <v>0</v>
      </c>
    </row>
    <row r="196" spans="1:10" x14ac:dyDescent="0.25">
      <c r="A196" s="111">
        <v>133</v>
      </c>
      <c r="B196" s="158" t="s">
        <v>83</v>
      </c>
      <c r="C196" s="159"/>
      <c r="D196" s="19"/>
      <c r="E196" s="44"/>
      <c r="F196" s="1"/>
      <c r="G196" s="28"/>
      <c r="H196" s="29">
        <f t="shared" si="16"/>
        <v>0</v>
      </c>
      <c r="I196" s="134">
        <v>10</v>
      </c>
      <c r="J196" s="124">
        <f t="shared" si="21"/>
        <v>0</v>
      </c>
    </row>
    <row r="197" spans="1:10" x14ac:dyDescent="0.25">
      <c r="A197" s="111">
        <v>134</v>
      </c>
      <c r="B197" s="158" t="s">
        <v>84</v>
      </c>
      <c r="C197" s="159"/>
      <c r="D197" s="19"/>
      <c r="E197" s="44"/>
      <c r="F197" s="1"/>
      <c r="G197" s="28"/>
      <c r="H197" s="29">
        <f t="shared" si="16"/>
        <v>0</v>
      </c>
      <c r="I197" s="134">
        <v>10</v>
      </c>
      <c r="J197" s="124">
        <f t="shared" si="21"/>
        <v>0</v>
      </c>
    </row>
    <row r="198" spans="1:10" x14ac:dyDescent="0.25">
      <c r="A198" s="111">
        <v>135</v>
      </c>
      <c r="B198" s="158" t="s">
        <v>85</v>
      </c>
      <c r="C198" s="159"/>
      <c r="D198" s="19"/>
      <c r="E198" s="44"/>
      <c r="F198" s="1"/>
      <c r="G198" s="28"/>
      <c r="H198" s="29">
        <f t="shared" si="16"/>
        <v>0</v>
      </c>
      <c r="I198" s="134">
        <v>10</v>
      </c>
      <c r="J198" s="124">
        <f t="shared" si="21"/>
        <v>0</v>
      </c>
    </row>
    <row r="199" spans="1:10" x14ac:dyDescent="0.25">
      <c r="A199" s="111">
        <v>136</v>
      </c>
      <c r="B199" s="158" t="s">
        <v>86</v>
      </c>
      <c r="C199" s="159"/>
      <c r="D199" s="19"/>
      <c r="E199" s="44"/>
      <c r="F199" s="1"/>
      <c r="G199" s="28"/>
      <c r="H199" s="29">
        <f t="shared" si="16"/>
        <v>0</v>
      </c>
      <c r="I199" s="134">
        <v>10</v>
      </c>
      <c r="J199" s="124">
        <f t="shared" si="21"/>
        <v>0</v>
      </c>
    </row>
    <row r="200" spans="1:10" x14ac:dyDescent="0.25">
      <c r="A200" s="111">
        <v>137</v>
      </c>
      <c r="B200" s="158" t="s">
        <v>88</v>
      </c>
      <c r="C200" s="159"/>
      <c r="D200" s="19"/>
      <c r="E200" s="44"/>
      <c r="F200" s="1"/>
      <c r="G200" s="28"/>
      <c r="H200" s="29">
        <f t="shared" ref="H200:H264" si="22">G200*1.2</f>
        <v>0</v>
      </c>
      <c r="I200" s="134">
        <v>10</v>
      </c>
      <c r="J200" s="124">
        <f t="shared" si="21"/>
        <v>0</v>
      </c>
    </row>
    <row r="201" spans="1:10" x14ac:dyDescent="0.25">
      <c r="A201" s="111">
        <v>138</v>
      </c>
      <c r="B201" s="158" t="s">
        <v>87</v>
      </c>
      <c r="C201" s="159"/>
      <c r="D201" s="19"/>
      <c r="E201" s="44"/>
      <c r="F201" s="1"/>
      <c r="G201" s="28"/>
      <c r="H201" s="29">
        <f t="shared" si="22"/>
        <v>0</v>
      </c>
      <c r="I201" s="134">
        <v>10</v>
      </c>
      <c r="J201" s="124">
        <f t="shared" si="21"/>
        <v>0</v>
      </c>
    </row>
    <row r="202" spans="1:10" x14ac:dyDescent="0.25">
      <c r="A202" s="111">
        <v>139</v>
      </c>
      <c r="B202" s="158" t="s">
        <v>143</v>
      </c>
      <c r="C202" s="159"/>
      <c r="D202" s="19"/>
      <c r="E202" s="44"/>
      <c r="F202" s="1"/>
      <c r="G202" s="28"/>
      <c r="H202" s="29">
        <f t="shared" si="22"/>
        <v>0</v>
      </c>
      <c r="I202" s="134">
        <v>10</v>
      </c>
      <c r="J202" s="124">
        <f t="shared" si="21"/>
        <v>0</v>
      </c>
    </row>
    <row r="203" spans="1:10" x14ac:dyDescent="0.25">
      <c r="A203" s="111">
        <v>140</v>
      </c>
      <c r="B203" s="158" t="s">
        <v>144</v>
      </c>
      <c r="C203" s="159"/>
      <c r="D203" s="19"/>
      <c r="E203" s="44"/>
      <c r="F203" s="1"/>
      <c r="G203" s="28"/>
      <c r="H203" s="29">
        <f t="shared" si="22"/>
        <v>0</v>
      </c>
      <c r="I203" s="134">
        <v>10</v>
      </c>
      <c r="J203" s="124">
        <f t="shared" si="21"/>
        <v>0</v>
      </c>
    </row>
    <row r="204" spans="1:10" ht="15.75" thickBot="1" x14ac:dyDescent="0.3">
      <c r="A204" s="111">
        <v>141</v>
      </c>
      <c r="B204" s="180" t="s">
        <v>147</v>
      </c>
      <c r="C204" s="181"/>
      <c r="D204" s="55"/>
      <c r="E204" s="45"/>
      <c r="F204" s="25"/>
      <c r="G204" s="30"/>
      <c r="H204" s="31">
        <f t="shared" si="22"/>
        <v>0</v>
      </c>
      <c r="I204" s="134">
        <v>10</v>
      </c>
      <c r="J204" s="125">
        <f t="shared" si="21"/>
        <v>0</v>
      </c>
    </row>
    <row r="205" spans="1:10" ht="16.5" thickBot="1" x14ac:dyDescent="0.3">
      <c r="B205" s="144" t="s">
        <v>89</v>
      </c>
      <c r="C205" s="145"/>
      <c r="D205" s="145"/>
      <c r="E205" s="145"/>
      <c r="F205" s="145"/>
      <c r="G205" s="145"/>
      <c r="H205" s="145"/>
      <c r="I205" s="145"/>
      <c r="J205" s="146"/>
    </row>
    <row r="206" spans="1:10" ht="15" customHeight="1" x14ac:dyDescent="0.25">
      <c r="A206" s="111">
        <v>142</v>
      </c>
      <c r="B206" s="182" t="s">
        <v>336</v>
      </c>
      <c r="C206" s="81" t="s">
        <v>337</v>
      </c>
      <c r="D206" s="75"/>
      <c r="E206" s="24"/>
      <c r="F206" s="24"/>
      <c r="G206" s="26"/>
      <c r="H206" s="27">
        <f t="shared" si="22"/>
        <v>0</v>
      </c>
      <c r="I206" s="126">
        <v>30</v>
      </c>
      <c r="J206" s="130">
        <f t="shared" si="21"/>
        <v>0</v>
      </c>
    </row>
    <row r="207" spans="1:10" ht="15" customHeight="1" x14ac:dyDescent="0.25">
      <c r="B207" s="165"/>
      <c r="C207" s="82" t="s">
        <v>338</v>
      </c>
      <c r="D207" s="62"/>
      <c r="E207" s="1"/>
      <c r="F207" s="1"/>
      <c r="G207" s="28"/>
      <c r="H207" s="29">
        <f t="shared" si="22"/>
        <v>0</v>
      </c>
      <c r="I207" s="127">
        <v>30</v>
      </c>
      <c r="J207" s="124">
        <f t="shared" si="21"/>
        <v>0</v>
      </c>
    </row>
    <row r="208" spans="1:10" ht="15" customHeight="1" x14ac:dyDescent="0.25">
      <c r="B208" s="165"/>
      <c r="C208" s="82" t="s">
        <v>339</v>
      </c>
      <c r="D208" s="62"/>
      <c r="E208" s="1"/>
      <c r="F208" s="1"/>
      <c r="G208" s="28"/>
      <c r="H208" s="29">
        <f t="shared" si="22"/>
        <v>0</v>
      </c>
      <c r="I208" s="127">
        <v>15</v>
      </c>
      <c r="J208" s="124">
        <f t="shared" si="21"/>
        <v>0</v>
      </c>
    </row>
    <row r="209" spans="1:10" ht="5.25" customHeight="1" x14ac:dyDescent="0.25">
      <c r="B209" s="83"/>
      <c r="C209" s="84"/>
      <c r="D209" s="60"/>
      <c r="E209" s="60"/>
      <c r="F209" s="60"/>
      <c r="G209" s="109"/>
      <c r="H209" s="110"/>
      <c r="I209" s="135"/>
      <c r="J209" s="135"/>
    </row>
    <row r="210" spans="1:10" x14ac:dyDescent="0.25">
      <c r="A210" s="111">
        <v>143</v>
      </c>
      <c r="B210" s="165" t="s">
        <v>340</v>
      </c>
      <c r="C210" s="82" t="s">
        <v>337</v>
      </c>
      <c r="D210" s="62"/>
      <c r="E210" s="1"/>
      <c r="F210" s="1"/>
      <c r="G210" s="28"/>
      <c r="H210" s="29">
        <f t="shared" si="22"/>
        <v>0</v>
      </c>
      <c r="I210" s="127">
        <v>30</v>
      </c>
      <c r="J210" s="124">
        <f t="shared" si="21"/>
        <v>0</v>
      </c>
    </row>
    <row r="211" spans="1:10" x14ac:dyDescent="0.25">
      <c r="B211" s="165"/>
      <c r="C211" s="82" t="s">
        <v>338</v>
      </c>
      <c r="D211" s="62"/>
      <c r="E211" s="1"/>
      <c r="F211" s="1"/>
      <c r="G211" s="28"/>
      <c r="H211" s="29">
        <f t="shared" si="22"/>
        <v>0</v>
      </c>
      <c r="I211" s="127">
        <v>30</v>
      </c>
      <c r="J211" s="124">
        <f t="shared" si="21"/>
        <v>0</v>
      </c>
    </row>
    <row r="212" spans="1:10" x14ac:dyDescent="0.25">
      <c r="B212" s="165"/>
      <c r="C212" s="82" t="s">
        <v>339</v>
      </c>
      <c r="D212" s="62"/>
      <c r="E212" s="1"/>
      <c r="F212" s="1"/>
      <c r="G212" s="28"/>
      <c r="H212" s="29">
        <f t="shared" si="22"/>
        <v>0</v>
      </c>
      <c r="I212" s="127">
        <v>15</v>
      </c>
      <c r="J212" s="124">
        <f t="shared" si="21"/>
        <v>0</v>
      </c>
    </row>
    <row r="213" spans="1:10" ht="5.25" customHeight="1" x14ac:dyDescent="0.25">
      <c r="B213" s="83"/>
      <c r="C213" s="84"/>
      <c r="D213" s="60"/>
      <c r="E213" s="60"/>
      <c r="F213" s="60"/>
      <c r="G213" s="109"/>
      <c r="H213" s="110"/>
      <c r="I213" s="135"/>
      <c r="J213" s="135"/>
    </row>
    <row r="214" spans="1:10" x14ac:dyDescent="0.25">
      <c r="A214" s="111">
        <v>144</v>
      </c>
      <c r="B214" s="165" t="s">
        <v>190</v>
      </c>
      <c r="C214" s="82" t="s">
        <v>337</v>
      </c>
      <c r="D214" s="62"/>
      <c r="E214" s="1"/>
      <c r="F214" s="1"/>
      <c r="G214" s="28"/>
      <c r="H214" s="29">
        <f t="shared" si="22"/>
        <v>0</v>
      </c>
      <c r="I214" s="127">
        <v>30</v>
      </c>
      <c r="J214" s="124">
        <f t="shared" si="21"/>
        <v>0</v>
      </c>
    </row>
    <row r="215" spans="1:10" x14ac:dyDescent="0.25">
      <c r="B215" s="165"/>
      <c r="C215" s="82" t="s">
        <v>338</v>
      </c>
      <c r="D215" s="62"/>
      <c r="E215" s="1"/>
      <c r="F215" s="1"/>
      <c r="G215" s="28"/>
      <c r="H215" s="29">
        <f t="shared" si="22"/>
        <v>0</v>
      </c>
      <c r="I215" s="127">
        <v>30</v>
      </c>
      <c r="J215" s="124">
        <f t="shared" si="21"/>
        <v>0</v>
      </c>
    </row>
    <row r="216" spans="1:10" x14ac:dyDescent="0.25">
      <c r="B216" s="165"/>
      <c r="C216" s="82" t="s">
        <v>339</v>
      </c>
      <c r="D216" s="10"/>
      <c r="E216" s="7"/>
      <c r="F216" s="1"/>
      <c r="G216" s="28"/>
      <c r="H216" s="29">
        <f t="shared" si="22"/>
        <v>0</v>
      </c>
      <c r="I216" s="127">
        <v>15</v>
      </c>
      <c r="J216" s="124">
        <f t="shared" si="21"/>
        <v>0</v>
      </c>
    </row>
    <row r="217" spans="1:10" ht="5.25" customHeight="1" x14ac:dyDescent="0.25">
      <c r="B217" s="83"/>
      <c r="C217" s="84"/>
      <c r="D217" s="60"/>
      <c r="E217" s="60"/>
      <c r="F217" s="60"/>
      <c r="G217" s="109"/>
      <c r="H217" s="110"/>
      <c r="I217" s="135"/>
      <c r="J217" s="135"/>
    </row>
    <row r="218" spans="1:10" x14ac:dyDescent="0.25">
      <c r="A218" s="111">
        <v>145</v>
      </c>
      <c r="B218" s="165" t="s">
        <v>191</v>
      </c>
      <c r="C218" s="82" t="s">
        <v>337</v>
      </c>
      <c r="D218" s="11"/>
      <c r="E218" s="8"/>
      <c r="F218" s="1"/>
      <c r="G218" s="28"/>
      <c r="H218" s="29">
        <f t="shared" si="22"/>
        <v>0</v>
      </c>
      <c r="I218" s="127">
        <v>30</v>
      </c>
      <c r="J218" s="124">
        <f t="shared" si="21"/>
        <v>0</v>
      </c>
    </row>
    <row r="219" spans="1:10" x14ac:dyDescent="0.25">
      <c r="B219" s="165"/>
      <c r="C219" s="82" t="s">
        <v>338</v>
      </c>
      <c r="D219" s="62"/>
      <c r="E219" s="1"/>
      <c r="F219" s="1"/>
      <c r="G219" s="28"/>
      <c r="H219" s="29">
        <f t="shared" si="22"/>
        <v>0</v>
      </c>
      <c r="I219" s="127">
        <v>30</v>
      </c>
      <c r="J219" s="124">
        <f t="shared" si="21"/>
        <v>0</v>
      </c>
    </row>
    <row r="220" spans="1:10" x14ac:dyDescent="0.25">
      <c r="B220" s="165"/>
      <c r="C220" s="82" t="s">
        <v>339</v>
      </c>
      <c r="D220" s="62"/>
      <c r="E220" s="1"/>
      <c r="F220" s="1"/>
      <c r="G220" s="28"/>
      <c r="H220" s="29">
        <f t="shared" si="22"/>
        <v>0</v>
      </c>
      <c r="I220" s="127">
        <v>15</v>
      </c>
      <c r="J220" s="124">
        <f t="shared" si="21"/>
        <v>0</v>
      </c>
    </row>
    <row r="221" spans="1:10" ht="5.25" customHeight="1" x14ac:dyDescent="0.25">
      <c r="B221" s="83"/>
      <c r="C221" s="84"/>
      <c r="D221" s="60"/>
      <c r="E221" s="60"/>
      <c r="F221" s="60"/>
      <c r="G221" s="109"/>
      <c r="H221" s="110"/>
      <c r="I221" s="135"/>
      <c r="J221" s="135"/>
    </row>
    <row r="222" spans="1:10" x14ac:dyDescent="0.25">
      <c r="A222" s="111">
        <v>146</v>
      </c>
      <c r="B222" s="165" t="s">
        <v>192</v>
      </c>
      <c r="C222" s="82" t="s">
        <v>337</v>
      </c>
      <c r="D222" s="62"/>
      <c r="E222" s="1"/>
      <c r="F222" s="1"/>
      <c r="G222" s="28"/>
      <c r="H222" s="29">
        <f t="shared" si="22"/>
        <v>0</v>
      </c>
      <c r="I222" s="127">
        <v>30</v>
      </c>
      <c r="J222" s="124">
        <f t="shared" si="21"/>
        <v>0</v>
      </c>
    </row>
    <row r="223" spans="1:10" x14ac:dyDescent="0.25">
      <c r="B223" s="165"/>
      <c r="C223" s="82" t="s">
        <v>338</v>
      </c>
      <c r="D223" s="62"/>
      <c r="E223" s="1"/>
      <c r="F223" s="1"/>
      <c r="G223" s="28"/>
      <c r="H223" s="29">
        <f t="shared" si="22"/>
        <v>0</v>
      </c>
      <c r="I223" s="127">
        <v>15</v>
      </c>
      <c r="J223" s="124">
        <f t="shared" si="21"/>
        <v>0</v>
      </c>
    </row>
    <row r="224" spans="1:10" x14ac:dyDescent="0.25">
      <c r="B224" s="165"/>
      <c r="C224" s="82" t="s">
        <v>339</v>
      </c>
      <c r="D224" s="10"/>
      <c r="E224" s="7"/>
      <c r="F224" s="1"/>
      <c r="G224" s="28"/>
      <c r="H224" s="29">
        <f t="shared" si="22"/>
        <v>0</v>
      </c>
      <c r="I224" s="127">
        <v>15</v>
      </c>
      <c r="J224" s="124">
        <f t="shared" si="21"/>
        <v>0</v>
      </c>
    </row>
    <row r="225" spans="1:10" ht="5.25" customHeight="1" x14ac:dyDescent="0.25">
      <c r="B225" s="83"/>
      <c r="C225" s="84"/>
      <c r="D225" s="60"/>
      <c r="E225" s="60"/>
      <c r="F225" s="60"/>
      <c r="G225" s="109"/>
      <c r="H225" s="110"/>
      <c r="I225" s="135"/>
      <c r="J225" s="135"/>
    </row>
    <row r="226" spans="1:10" x14ac:dyDescent="0.25">
      <c r="A226" s="111">
        <v>147</v>
      </c>
      <c r="B226" s="165" t="s">
        <v>193</v>
      </c>
      <c r="C226" s="82" t="s">
        <v>337</v>
      </c>
      <c r="D226" s="11"/>
      <c r="E226" s="8"/>
      <c r="F226" s="1"/>
      <c r="G226" s="28"/>
      <c r="H226" s="29">
        <f t="shared" si="22"/>
        <v>0</v>
      </c>
      <c r="I226" s="127">
        <v>15</v>
      </c>
      <c r="J226" s="124">
        <f t="shared" si="21"/>
        <v>0</v>
      </c>
    </row>
    <row r="227" spans="1:10" x14ac:dyDescent="0.25">
      <c r="B227" s="165"/>
      <c r="C227" s="82" t="s">
        <v>338</v>
      </c>
      <c r="D227" s="62"/>
      <c r="E227" s="1"/>
      <c r="F227" s="1"/>
      <c r="G227" s="28"/>
      <c r="H227" s="29">
        <f t="shared" si="22"/>
        <v>0</v>
      </c>
      <c r="I227" s="127">
        <v>15</v>
      </c>
      <c r="J227" s="124">
        <f t="shared" si="21"/>
        <v>0</v>
      </c>
    </row>
    <row r="228" spans="1:10" x14ac:dyDescent="0.25">
      <c r="B228" s="165"/>
      <c r="C228" s="82" t="s">
        <v>341</v>
      </c>
      <c r="D228" s="59"/>
      <c r="E228" s="9"/>
      <c r="F228" s="1"/>
      <c r="G228" s="28"/>
      <c r="H228" s="29">
        <f t="shared" si="22"/>
        <v>0</v>
      </c>
      <c r="I228" s="127">
        <v>15</v>
      </c>
      <c r="J228" s="124">
        <f t="shared" si="21"/>
        <v>0</v>
      </c>
    </row>
    <row r="229" spans="1:10" ht="5.25" customHeight="1" x14ac:dyDescent="0.25">
      <c r="B229" s="83"/>
      <c r="C229" s="84"/>
      <c r="D229" s="60"/>
      <c r="E229" s="60"/>
      <c r="F229" s="60"/>
      <c r="G229" s="60"/>
      <c r="H229" s="71"/>
      <c r="I229" s="136"/>
      <c r="J229" s="136"/>
    </row>
    <row r="230" spans="1:10" x14ac:dyDescent="0.25">
      <c r="A230" s="111">
        <v>148</v>
      </c>
      <c r="B230" s="158" t="s">
        <v>138</v>
      </c>
      <c r="C230" s="159"/>
      <c r="D230" s="19"/>
      <c r="E230" s="44"/>
      <c r="F230" s="1"/>
      <c r="G230" s="28"/>
      <c r="H230" s="29">
        <f t="shared" si="22"/>
        <v>0</v>
      </c>
      <c r="I230" s="127">
        <v>10</v>
      </c>
      <c r="J230" s="124">
        <f t="shared" si="21"/>
        <v>0</v>
      </c>
    </row>
    <row r="231" spans="1:10" x14ac:dyDescent="0.25">
      <c r="A231" s="111">
        <v>149</v>
      </c>
      <c r="B231" s="158" t="s">
        <v>194</v>
      </c>
      <c r="C231" s="159"/>
      <c r="D231" s="19"/>
      <c r="E231" s="44"/>
      <c r="F231" s="1"/>
      <c r="G231" s="28"/>
      <c r="H231" s="29">
        <f t="shared" si="22"/>
        <v>0</v>
      </c>
      <c r="I231" s="127">
        <v>10</v>
      </c>
      <c r="J231" s="124">
        <f t="shared" ref="J231:J259" si="23">I231*H231</f>
        <v>0</v>
      </c>
    </row>
    <row r="232" spans="1:10" x14ac:dyDescent="0.25">
      <c r="A232" s="111">
        <v>150</v>
      </c>
      <c r="B232" s="158" t="s">
        <v>342</v>
      </c>
      <c r="C232" s="159"/>
      <c r="D232" s="19"/>
      <c r="E232" s="44"/>
      <c r="F232" s="1"/>
      <c r="G232" s="28"/>
      <c r="H232" s="29">
        <f t="shared" si="22"/>
        <v>0</v>
      </c>
      <c r="I232" s="127">
        <v>10</v>
      </c>
      <c r="J232" s="124">
        <f t="shared" si="23"/>
        <v>0</v>
      </c>
    </row>
    <row r="233" spans="1:10" x14ac:dyDescent="0.25">
      <c r="A233" s="111">
        <v>151</v>
      </c>
      <c r="B233" s="158" t="s">
        <v>343</v>
      </c>
      <c r="C233" s="159"/>
      <c r="D233" s="19"/>
      <c r="E233" s="44"/>
      <c r="F233" s="1"/>
      <c r="G233" s="28"/>
      <c r="H233" s="29">
        <f t="shared" si="22"/>
        <v>0</v>
      </c>
      <c r="I233" s="127">
        <v>10</v>
      </c>
      <c r="J233" s="124">
        <f t="shared" si="23"/>
        <v>0</v>
      </c>
    </row>
    <row r="234" spans="1:10" x14ac:dyDescent="0.25">
      <c r="A234" s="111">
        <v>152</v>
      </c>
      <c r="B234" s="158" t="s">
        <v>344</v>
      </c>
      <c r="C234" s="159"/>
      <c r="D234" s="19"/>
      <c r="E234" s="44"/>
      <c r="F234" s="1"/>
      <c r="G234" s="28"/>
      <c r="H234" s="29">
        <f t="shared" si="22"/>
        <v>0</v>
      </c>
      <c r="I234" s="127">
        <v>10</v>
      </c>
      <c r="J234" s="124">
        <f t="shared" si="23"/>
        <v>0</v>
      </c>
    </row>
    <row r="235" spans="1:10" x14ac:dyDescent="0.25">
      <c r="A235" s="111">
        <v>153</v>
      </c>
      <c r="B235" s="158" t="s">
        <v>238</v>
      </c>
      <c r="C235" s="159"/>
      <c r="D235" s="19"/>
      <c r="E235" s="44"/>
      <c r="F235" s="1"/>
      <c r="G235" s="28"/>
      <c r="H235" s="29">
        <f t="shared" si="22"/>
        <v>0</v>
      </c>
      <c r="I235" s="127">
        <v>25</v>
      </c>
      <c r="J235" s="124">
        <f t="shared" si="23"/>
        <v>0</v>
      </c>
    </row>
    <row r="236" spans="1:10" x14ac:dyDescent="0.25">
      <c r="A236" s="111">
        <v>154</v>
      </c>
      <c r="B236" s="158" t="s">
        <v>239</v>
      </c>
      <c r="C236" s="159"/>
      <c r="D236" s="19"/>
      <c r="E236" s="44"/>
      <c r="F236" s="1"/>
      <c r="G236" s="28"/>
      <c r="H236" s="29">
        <f t="shared" si="22"/>
        <v>0</v>
      </c>
      <c r="I236" s="127">
        <v>25</v>
      </c>
      <c r="J236" s="124">
        <f t="shared" si="23"/>
        <v>0</v>
      </c>
    </row>
    <row r="237" spans="1:10" x14ac:dyDescent="0.25">
      <c r="A237" s="111">
        <v>155</v>
      </c>
      <c r="B237" s="158" t="s">
        <v>297</v>
      </c>
      <c r="C237" s="159"/>
      <c r="D237" s="19"/>
      <c r="E237" s="44"/>
      <c r="F237" s="1"/>
      <c r="G237" s="28"/>
      <c r="H237" s="29">
        <f t="shared" si="22"/>
        <v>0</v>
      </c>
      <c r="I237" s="127">
        <v>100</v>
      </c>
      <c r="J237" s="124">
        <f t="shared" si="23"/>
        <v>0</v>
      </c>
    </row>
    <row r="238" spans="1:10" x14ac:dyDescent="0.25">
      <c r="A238" s="111">
        <v>156</v>
      </c>
      <c r="B238" s="158" t="s">
        <v>298</v>
      </c>
      <c r="C238" s="159"/>
      <c r="D238" s="19"/>
      <c r="E238" s="44"/>
      <c r="F238" s="1"/>
      <c r="G238" s="28"/>
      <c r="H238" s="29">
        <f t="shared" si="22"/>
        <v>0</v>
      </c>
      <c r="I238" s="127">
        <v>100</v>
      </c>
      <c r="J238" s="124">
        <f t="shared" si="23"/>
        <v>0</v>
      </c>
    </row>
    <row r="239" spans="1:10" x14ac:dyDescent="0.25">
      <c r="A239" s="111">
        <v>157</v>
      </c>
      <c r="B239" s="158" t="s">
        <v>299</v>
      </c>
      <c r="C239" s="159"/>
      <c r="D239" s="19"/>
      <c r="E239" s="44"/>
      <c r="F239" s="1"/>
      <c r="G239" s="28"/>
      <c r="H239" s="29">
        <f t="shared" si="22"/>
        <v>0</v>
      </c>
      <c r="I239" s="127">
        <v>100</v>
      </c>
      <c r="J239" s="124">
        <f t="shared" si="23"/>
        <v>0</v>
      </c>
    </row>
    <row r="240" spans="1:10" x14ac:dyDescent="0.25">
      <c r="A240" s="111">
        <v>158</v>
      </c>
      <c r="B240" s="158" t="s">
        <v>416</v>
      </c>
      <c r="C240" s="159"/>
      <c r="D240" s="19"/>
      <c r="E240" s="44"/>
      <c r="F240" s="1"/>
      <c r="G240" s="28"/>
      <c r="H240" s="29">
        <f t="shared" si="22"/>
        <v>0</v>
      </c>
      <c r="I240" s="127">
        <v>100</v>
      </c>
      <c r="J240" s="124">
        <f t="shared" si="23"/>
        <v>0</v>
      </c>
    </row>
    <row r="241" spans="1:10" x14ac:dyDescent="0.25">
      <c r="A241" s="111">
        <v>159</v>
      </c>
      <c r="B241" s="158" t="s">
        <v>413</v>
      </c>
      <c r="C241" s="159"/>
      <c r="D241" s="19"/>
      <c r="E241" s="44"/>
      <c r="F241" s="1"/>
      <c r="G241" s="28"/>
      <c r="H241" s="29">
        <f t="shared" si="22"/>
        <v>0</v>
      </c>
      <c r="I241" s="127">
        <v>100</v>
      </c>
      <c r="J241" s="124">
        <f t="shared" si="23"/>
        <v>0</v>
      </c>
    </row>
    <row r="242" spans="1:10" x14ac:dyDescent="0.25">
      <c r="A242" s="111">
        <v>160</v>
      </c>
      <c r="B242" s="158" t="s">
        <v>414</v>
      </c>
      <c r="C242" s="159"/>
      <c r="D242" s="19"/>
      <c r="E242" s="44"/>
      <c r="F242" s="1"/>
      <c r="G242" s="28"/>
      <c r="H242" s="29">
        <f t="shared" si="22"/>
        <v>0</v>
      </c>
      <c r="I242" s="127">
        <v>100</v>
      </c>
      <c r="J242" s="124">
        <f t="shared" si="23"/>
        <v>0</v>
      </c>
    </row>
    <row r="243" spans="1:10" x14ac:dyDescent="0.25">
      <c r="A243" s="111">
        <v>161</v>
      </c>
      <c r="B243" s="158" t="s">
        <v>415</v>
      </c>
      <c r="C243" s="159"/>
      <c r="D243" s="19"/>
      <c r="E243" s="44"/>
      <c r="F243" s="1"/>
      <c r="G243" s="28"/>
      <c r="H243" s="29">
        <f t="shared" si="22"/>
        <v>0</v>
      </c>
      <c r="I243" s="127">
        <v>100</v>
      </c>
      <c r="J243" s="124">
        <f t="shared" si="23"/>
        <v>0</v>
      </c>
    </row>
    <row r="244" spans="1:10" x14ac:dyDescent="0.25">
      <c r="A244" s="111">
        <v>162</v>
      </c>
      <c r="B244" s="158" t="s">
        <v>345</v>
      </c>
      <c r="C244" s="159"/>
      <c r="D244" s="19"/>
      <c r="E244" s="44"/>
      <c r="F244" s="1"/>
      <c r="G244" s="28"/>
      <c r="H244" s="29">
        <f t="shared" si="22"/>
        <v>0</v>
      </c>
      <c r="I244" s="127">
        <v>20</v>
      </c>
      <c r="J244" s="124">
        <f t="shared" si="23"/>
        <v>0</v>
      </c>
    </row>
    <row r="245" spans="1:10" x14ac:dyDescent="0.25">
      <c r="A245" s="111">
        <v>163</v>
      </c>
      <c r="B245" s="158" t="s">
        <v>17</v>
      </c>
      <c r="C245" s="159"/>
      <c r="D245" s="19"/>
      <c r="E245" s="44"/>
      <c r="F245" s="1"/>
      <c r="G245" s="28"/>
      <c r="H245" s="29">
        <f t="shared" si="22"/>
        <v>0</v>
      </c>
      <c r="I245" s="127">
        <v>15</v>
      </c>
      <c r="J245" s="124">
        <f t="shared" si="23"/>
        <v>0</v>
      </c>
    </row>
    <row r="246" spans="1:10" x14ac:dyDescent="0.25">
      <c r="A246" s="111">
        <v>164</v>
      </c>
      <c r="B246" s="158" t="s">
        <v>12</v>
      </c>
      <c r="C246" s="159"/>
      <c r="D246" s="19"/>
      <c r="E246" s="44"/>
      <c r="F246" s="1"/>
      <c r="G246" s="28"/>
      <c r="H246" s="29">
        <f t="shared" si="22"/>
        <v>0</v>
      </c>
      <c r="I246" s="127">
        <v>15</v>
      </c>
      <c r="J246" s="124">
        <f t="shared" si="23"/>
        <v>0</v>
      </c>
    </row>
    <row r="247" spans="1:10" x14ac:dyDescent="0.25">
      <c r="A247" s="111">
        <v>165</v>
      </c>
      <c r="B247" s="158" t="s">
        <v>90</v>
      </c>
      <c r="C247" s="159"/>
      <c r="D247" s="19"/>
      <c r="E247" s="44"/>
      <c r="F247" s="1"/>
      <c r="G247" s="28"/>
      <c r="H247" s="29">
        <f t="shared" si="22"/>
        <v>0</v>
      </c>
      <c r="I247" s="127">
        <v>50</v>
      </c>
      <c r="J247" s="124">
        <f t="shared" si="23"/>
        <v>0</v>
      </c>
    </row>
    <row r="248" spans="1:10" x14ac:dyDescent="0.25">
      <c r="A248" s="111">
        <v>166</v>
      </c>
      <c r="B248" s="158" t="s">
        <v>91</v>
      </c>
      <c r="C248" s="159"/>
      <c r="D248" s="19"/>
      <c r="E248" s="44"/>
      <c r="F248" s="1"/>
      <c r="G248" s="28"/>
      <c r="H248" s="29">
        <f t="shared" si="22"/>
        <v>0</v>
      </c>
      <c r="I248" s="127">
        <v>50</v>
      </c>
      <c r="J248" s="124">
        <f t="shared" si="23"/>
        <v>0</v>
      </c>
    </row>
    <row r="249" spans="1:10" x14ac:dyDescent="0.25">
      <c r="A249" s="111">
        <v>167</v>
      </c>
      <c r="B249" s="158" t="s">
        <v>388</v>
      </c>
      <c r="C249" s="159"/>
      <c r="D249" s="19"/>
      <c r="E249" s="44"/>
      <c r="F249" s="1"/>
      <c r="G249" s="28"/>
      <c r="H249" s="29">
        <f t="shared" si="22"/>
        <v>0</v>
      </c>
      <c r="I249" s="127">
        <v>100</v>
      </c>
      <c r="J249" s="124">
        <f t="shared" si="23"/>
        <v>0</v>
      </c>
    </row>
    <row r="250" spans="1:10" x14ac:dyDescent="0.25">
      <c r="A250" s="111">
        <v>168</v>
      </c>
      <c r="B250" s="158" t="s">
        <v>389</v>
      </c>
      <c r="C250" s="159"/>
      <c r="D250" s="19"/>
      <c r="E250" s="44"/>
      <c r="F250" s="1"/>
      <c r="G250" s="28"/>
      <c r="H250" s="29">
        <f t="shared" si="22"/>
        <v>0</v>
      </c>
      <c r="I250" s="127">
        <v>100</v>
      </c>
      <c r="J250" s="124">
        <f t="shared" si="23"/>
        <v>0</v>
      </c>
    </row>
    <row r="251" spans="1:10" x14ac:dyDescent="0.25">
      <c r="A251" s="111">
        <v>169</v>
      </c>
      <c r="B251" s="158" t="s">
        <v>92</v>
      </c>
      <c r="C251" s="159"/>
      <c r="D251" s="19"/>
      <c r="E251" s="44"/>
      <c r="F251" s="1"/>
      <c r="G251" s="28"/>
      <c r="H251" s="29">
        <f t="shared" si="22"/>
        <v>0</v>
      </c>
      <c r="I251" s="127">
        <v>100</v>
      </c>
      <c r="J251" s="124">
        <f t="shared" si="23"/>
        <v>0</v>
      </c>
    </row>
    <row r="252" spans="1:10" x14ac:dyDescent="0.25">
      <c r="A252" s="111">
        <v>170</v>
      </c>
      <c r="B252" s="158" t="s">
        <v>93</v>
      </c>
      <c r="C252" s="159"/>
      <c r="D252" s="19"/>
      <c r="E252" s="44"/>
      <c r="F252" s="1"/>
      <c r="G252" s="28"/>
      <c r="H252" s="29">
        <f t="shared" si="22"/>
        <v>0</v>
      </c>
      <c r="I252" s="127">
        <v>10</v>
      </c>
      <c r="J252" s="124">
        <f t="shared" si="23"/>
        <v>0</v>
      </c>
    </row>
    <row r="253" spans="1:10" x14ac:dyDescent="0.25">
      <c r="A253" s="111">
        <v>171</v>
      </c>
      <c r="B253" s="158" t="s">
        <v>94</v>
      </c>
      <c r="C253" s="159"/>
      <c r="D253" s="19"/>
      <c r="E253" s="44"/>
      <c r="F253" s="1"/>
      <c r="G253" s="28"/>
      <c r="H253" s="29">
        <f t="shared" si="22"/>
        <v>0</v>
      </c>
      <c r="I253" s="127">
        <v>10</v>
      </c>
      <c r="J253" s="124">
        <f t="shared" si="23"/>
        <v>0</v>
      </c>
    </row>
    <row r="254" spans="1:10" x14ac:dyDescent="0.25">
      <c r="A254" s="111">
        <v>172</v>
      </c>
      <c r="B254" s="158" t="s">
        <v>97</v>
      </c>
      <c r="C254" s="159"/>
      <c r="D254" s="19"/>
      <c r="E254" s="44"/>
      <c r="F254" s="1"/>
      <c r="G254" s="28"/>
      <c r="H254" s="29">
        <f t="shared" si="22"/>
        <v>0</v>
      </c>
      <c r="I254" s="127">
        <v>10</v>
      </c>
      <c r="J254" s="124">
        <f t="shared" si="23"/>
        <v>0</v>
      </c>
    </row>
    <row r="255" spans="1:10" x14ac:dyDescent="0.25">
      <c r="A255" s="111">
        <v>173</v>
      </c>
      <c r="B255" s="158" t="s">
        <v>98</v>
      </c>
      <c r="C255" s="159"/>
      <c r="D255" s="19"/>
      <c r="E255" s="44"/>
      <c r="F255" s="1"/>
      <c r="G255" s="28"/>
      <c r="H255" s="29">
        <f t="shared" si="22"/>
        <v>0</v>
      </c>
      <c r="I255" s="127">
        <v>10</v>
      </c>
      <c r="J255" s="124">
        <f t="shared" si="23"/>
        <v>0</v>
      </c>
    </row>
    <row r="256" spans="1:10" x14ac:dyDescent="0.25">
      <c r="A256" s="111">
        <v>174</v>
      </c>
      <c r="B256" s="158" t="s">
        <v>95</v>
      </c>
      <c r="C256" s="159"/>
      <c r="D256" s="19"/>
      <c r="E256" s="44"/>
      <c r="F256" s="1"/>
      <c r="G256" s="28"/>
      <c r="H256" s="29">
        <f t="shared" si="22"/>
        <v>0</v>
      </c>
      <c r="I256" s="127">
        <v>10</v>
      </c>
      <c r="J256" s="124">
        <f t="shared" si="23"/>
        <v>0</v>
      </c>
    </row>
    <row r="257" spans="1:10" x14ac:dyDescent="0.25">
      <c r="A257" s="111">
        <v>175</v>
      </c>
      <c r="B257" s="158" t="s">
        <v>96</v>
      </c>
      <c r="C257" s="159"/>
      <c r="D257" s="19"/>
      <c r="E257" s="44"/>
      <c r="F257" s="1"/>
      <c r="G257" s="28"/>
      <c r="H257" s="29">
        <f t="shared" si="22"/>
        <v>0</v>
      </c>
      <c r="I257" s="127">
        <v>10</v>
      </c>
      <c r="J257" s="124">
        <f t="shared" si="23"/>
        <v>0</v>
      </c>
    </row>
    <row r="258" spans="1:10" x14ac:dyDescent="0.25">
      <c r="A258" s="111">
        <v>176</v>
      </c>
      <c r="B258" s="158" t="s">
        <v>195</v>
      </c>
      <c r="C258" s="159"/>
      <c r="D258" s="19"/>
      <c r="E258" s="44"/>
      <c r="F258" s="1"/>
      <c r="G258" s="28"/>
      <c r="H258" s="29">
        <f t="shared" si="22"/>
        <v>0</v>
      </c>
      <c r="I258" s="127">
        <v>10</v>
      </c>
      <c r="J258" s="124">
        <f t="shared" si="23"/>
        <v>0</v>
      </c>
    </row>
    <row r="259" spans="1:10" ht="15.75" thickBot="1" x14ac:dyDescent="0.3">
      <c r="A259" s="111">
        <v>177</v>
      </c>
      <c r="B259" s="180" t="s">
        <v>99</v>
      </c>
      <c r="C259" s="181"/>
      <c r="D259" s="55"/>
      <c r="E259" s="45"/>
      <c r="F259" s="25"/>
      <c r="G259" s="30"/>
      <c r="H259" s="31">
        <f t="shared" si="22"/>
        <v>0</v>
      </c>
      <c r="I259" s="128">
        <v>10</v>
      </c>
      <c r="J259" s="125">
        <f t="shared" si="23"/>
        <v>0</v>
      </c>
    </row>
    <row r="260" spans="1:10" ht="16.5" thickBot="1" x14ac:dyDescent="0.3">
      <c r="B260" s="144" t="s">
        <v>346</v>
      </c>
      <c r="C260" s="145"/>
      <c r="D260" s="145"/>
      <c r="E260" s="145"/>
      <c r="F260" s="145"/>
      <c r="G260" s="145"/>
      <c r="H260" s="145"/>
      <c r="I260" s="145"/>
      <c r="J260" s="146"/>
    </row>
    <row r="261" spans="1:10" x14ac:dyDescent="0.25">
      <c r="A261" s="111">
        <v>178</v>
      </c>
      <c r="B261" s="183" t="s">
        <v>100</v>
      </c>
      <c r="C261" s="184"/>
      <c r="D261" s="56"/>
      <c r="E261" s="86"/>
      <c r="F261" s="24"/>
      <c r="G261" s="26"/>
      <c r="H261" s="27">
        <f t="shared" si="22"/>
        <v>0</v>
      </c>
      <c r="I261" s="126">
        <v>20</v>
      </c>
      <c r="J261" s="130">
        <f t="shared" ref="J261:J324" si="24">I261*H261</f>
        <v>0</v>
      </c>
    </row>
    <row r="262" spans="1:10" x14ac:dyDescent="0.25">
      <c r="A262" s="111">
        <v>179</v>
      </c>
      <c r="B262" s="163" t="s">
        <v>101</v>
      </c>
      <c r="C262" s="164"/>
      <c r="D262" s="19"/>
      <c r="E262" s="44"/>
      <c r="F262" s="1"/>
      <c r="G262" s="28"/>
      <c r="H262" s="29">
        <f t="shared" si="22"/>
        <v>0</v>
      </c>
      <c r="I262" s="127">
        <v>10</v>
      </c>
      <c r="J262" s="124">
        <f t="shared" si="24"/>
        <v>0</v>
      </c>
    </row>
    <row r="263" spans="1:10" x14ac:dyDescent="0.25">
      <c r="A263" s="111">
        <v>180</v>
      </c>
      <c r="B263" s="163" t="s">
        <v>102</v>
      </c>
      <c r="C263" s="164"/>
      <c r="D263" s="19"/>
      <c r="E263" s="44"/>
      <c r="F263" s="1"/>
      <c r="G263" s="28"/>
      <c r="H263" s="29">
        <f t="shared" si="22"/>
        <v>0</v>
      </c>
      <c r="I263" s="127">
        <v>5</v>
      </c>
      <c r="J263" s="124">
        <f t="shared" si="24"/>
        <v>0</v>
      </c>
    </row>
    <row r="264" spans="1:10" x14ac:dyDescent="0.25">
      <c r="A264" s="111">
        <v>181</v>
      </c>
      <c r="B264" s="163" t="s">
        <v>103</v>
      </c>
      <c r="C264" s="164"/>
      <c r="D264" s="19"/>
      <c r="E264" s="44"/>
      <c r="F264" s="1"/>
      <c r="G264" s="28"/>
      <c r="H264" s="29">
        <f t="shared" si="22"/>
        <v>0</v>
      </c>
      <c r="I264" s="127">
        <v>15</v>
      </c>
      <c r="J264" s="124">
        <f t="shared" si="24"/>
        <v>0</v>
      </c>
    </row>
    <row r="265" spans="1:10" x14ac:dyDescent="0.25">
      <c r="A265" s="111">
        <v>182</v>
      </c>
      <c r="B265" s="163" t="s">
        <v>111</v>
      </c>
      <c r="C265" s="164"/>
      <c r="D265" s="19"/>
      <c r="E265" s="44"/>
      <c r="F265" s="1"/>
      <c r="G265" s="28"/>
      <c r="H265" s="29">
        <f t="shared" ref="H265:H284" si="25">G265*1.2</f>
        <v>0</v>
      </c>
      <c r="I265" s="127">
        <v>20</v>
      </c>
      <c r="J265" s="124">
        <f t="shared" si="24"/>
        <v>0</v>
      </c>
    </row>
    <row r="266" spans="1:10" x14ac:dyDescent="0.25">
      <c r="A266" s="111">
        <v>183</v>
      </c>
      <c r="B266" s="163" t="s">
        <v>112</v>
      </c>
      <c r="C266" s="164"/>
      <c r="D266" s="19"/>
      <c r="E266" s="44"/>
      <c r="F266" s="1"/>
      <c r="G266" s="28"/>
      <c r="H266" s="29">
        <f t="shared" si="25"/>
        <v>0</v>
      </c>
      <c r="I266" s="127">
        <v>20</v>
      </c>
      <c r="J266" s="124">
        <f t="shared" si="24"/>
        <v>0</v>
      </c>
    </row>
    <row r="267" spans="1:10" x14ac:dyDescent="0.25">
      <c r="A267" s="111">
        <v>184</v>
      </c>
      <c r="B267" s="163" t="s">
        <v>113</v>
      </c>
      <c r="C267" s="164"/>
      <c r="D267" s="19"/>
      <c r="E267" s="44"/>
      <c r="F267" s="1"/>
      <c r="G267" s="28"/>
      <c r="H267" s="29">
        <f t="shared" si="25"/>
        <v>0</v>
      </c>
      <c r="I267" s="127">
        <v>20</v>
      </c>
      <c r="J267" s="124">
        <f t="shared" si="24"/>
        <v>0</v>
      </c>
    </row>
    <row r="268" spans="1:10" x14ac:dyDescent="0.25">
      <c r="A268" s="111">
        <v>185</v>
      </c>
      <c r="B268" s="163" t="s">
        <v>347</v>
      </c>
      <c r="C268" s="164"/>
      <c r="D268" s="19"/>
      <c r="E268" s="44"/>
      <c r="F268" s="1"/>
      <c r="G268" s="28"/>
      <c r="H268" s="29">
        <f t="shared" si="25"/>
        <v>0</v>
      </c>
      <c r="I268" s="127">
        <v>5</v>
      </c>
      <c r="J268" s="124">
        <f t="shared" si="24"/>
        <v>0</v>
      </c>
    </row>
    <row r="269" spans="1:10" x14ac:dyDescent="0.25">
      <c r="A269" s="111">
        <v>186</v>
      </c>
      <c r="B269" s="163" t="s">
        <v>348</v>
      </c>
      <c r="C269" s="164"/>
      <c r="D269" s="19"/>
      <c r="E269" s="44"/>
      <c r="F269" s="1"/>
      <c r="G269" s="28"/>
      <c r="H269" s="29">
        <f t="shared" si="25"/>
        <v>0</v>
      </c>
      <c r="I269" s="127">
        <v>5</v>
      </c>
      <c r="J269" s="124">
        <f t="shared" si="24"/>
        <v>0</v>
      </c>
    </row>
    <row r="270" spans="1:10" x14ac:dyDescent="0.25">
      <c r="A270" s="111">
        <v>187</v>
      </c>
      <c r="B270" s="163" t="s">
        <v>104</v>
      </c>
      <c r="C270" s="164"/>
      <c r="D270" s="19"/>
      <c r="E270" s="44"/>
      <c r="F270" s="1"/>
      <c r="G270" s="28"/>
      <c r="H270" s="29">
        <f t="shared" si="25"/>
        <v>0</v>
      </c>
      <c r="I270" s="127">
        <v>25</v>
      </c>
      <c r="J270" s="124">
        <f t="shared" si="24"/>
        <v>0</v>
      </c>
    </row>
    <row r="271" spans="1:10" x14ac:dyDescent="0.25">
      <c r="A271" s="111">
        <v>188</v>
      </c>
      <c r="B271" s="163" t="s">
        <v>106</v>
      </c>
      <c r="C271" s="164"/>
      <c r="D271" s="19"/>
      <c r="E271" s="44"/>
      <c r="F271" s="1"/>
      <c r="G271" s="28"/>
      <c r="H271" s="29">
        <f t="shared" si="25"/>
        <v>0</v>
      </c>
      <c r="I271" s="127">
        <v>25</v>
      </c>
      <c r="J271" s="124">
        <f t="shared" si="24"/>
        <v>0</v>
      </c>
    </row>
    <row r="272" spans="1:10" x14ac:dyDescent="0.25">
      <c r="A272" s="111">
        <v>189</v>
      </c>
      <c r="B272" s="163" t="s">
        <v>107</v>
      </c>
      <c r="C272" s="164"/>
      <c r="D272" s="19"/>
      <c r="E272" s="44"/>
      <c r="F272" s="1"/>
      <c r="G272" s="28"/>
      <c r="H272" s="29">
        <f t="shared" si="25"/>
        <v>0</v>
      </c>
      <c r="I272" s="127">
        <v>25</v>
      </c>
      <c r="J272" s="124">
        <f t="shared" si="24"/>
        <v>0</v>
      </c>
    </row>
    <row r="273" spans="1:10" x14ac:dyDescent="0.25">
      <c r="A273" s="111">
        <v>190</v>
      </c>
      <c r="B273" s="163" t="s">
        <v>108</v>
      </c>
      <c r="C273" s="164"/>
      <c r="D273" s="19"/>
      <c r="E273" s="44"/>
      <c r="F273" s="1"/>
      <c r="G273" s="28"/>
      <c r="H273" s="29">
        <f t="shared" si="25"/>
        <v>0</v>
      </c>
      <c r="I273" s="127">
        <v>25</v>
      </c>
      <c r="J273" s="124">
        <f t="shared" si="24"/>
        <v>0</v>
      </c>
    </row>
    <row r="274" spans="1:10" x14ac:dyDescent="0.25">
      <c r="A274" s="111">
        <v>191</v>
      </c>
      <c r="B274" s="163" t="s">
        <v>105</v>
      </c>
      <c r="C274" s="164"/>
      <c r="D274" s="19"/>
      <c r="E274" s="44"/>
      <c r="F274" s="1"/>
      <c r="G274" s="28"/>
      <c r="H274" s="29">
        <f t="shared" si="25"/>
        <v>0</v>
      </c>
      <c r="I274" s="127">
        <v>25</v>
      </c>
      <c r="J274" s="124">
        <f t="shared" si="24"/>
        <v>0</v>
      </c>
    </row>
    <row r="275" spans="1:10" x14ac:dyDescent="0.25">
      <c r="A275" s="111">
        <v>192</v>
      </c>
      <c r="B275" s="163" t="s">
        <v>243</v>
      </c>
      <c r="C275" s="164"/>
      <c r="D275" s="19"/>
      <c r="E275" s="44"/>
      <c r="F275" s="1"/>
      <c r="G275" s="28"/>
      <c r="H275" s="29">
        <f t="shared" si="25"/>
        <v>0</v>
      </c>
      <c r="I275" s="127">
        <v>10</v>
      </c>
      <c r="J275" s="124">
        <f t="shared" si="24"/>
        <v>0</v>
      </c>
    </row>
    <row r="276" spans="1:10" x14ac:dyDescent="0.25">
      <c r="A276" s="111">
        <v>193</v>
      </c>
      <c r="B276" s="163" t="s">
        <v>109</v>
      </c>
      <c r="C276" s="164"/>
      <c r="D276" s="19"/>
      <c r="E276" s="44"/>
      <c r="F276" s="1"/>
      <c r="G276" s="28"/>
      <c r="H276" s="29">
        <f t="shared" si="25"/>
        <v>0</v>
      </c>
      <c r="I276" s="127">
        <v>10</v>
      </c>
      <c r="J276" s="124">
        <f t="shared" si="24"/>
        <v>0</v>
      </c>
    </row>
    <row r="277" spans="1:10" x14ac:dyDescent="0.25">
      <c r="A277" s="111">
        <v>194</v>
      </c>
      <c r="B277" s="163" t="s">
        <v>110</v>
      </c>
      <c r="C277" s="164"/>
      <c r="D277" s="19"/>
      <c r="E277" s="44"/>
      <c r="F277" s="1"/>
      <c r="G277" s="28"/>
      <c r="H277" s="29">
        <f t="shared" si="25"/>
        <v>0</v>
      </c>
      <c r="I277" s="127">
        <v>10</v>
      </c>
      <c r="J277" s="124">
        <f t="shared" si="24"/>
        <v>0</v>
      </c>
    </row>
    <row r="278" spans="1:10" x14ac:dyDescent="0.25">
      <c r="A278" s="111">
        <v>195</v>
      </c>
      <c r="B278" s="163" t="s">
        <v>114</v>
      </c>
      <c r="C278" s="164"/>
      <c r="D278" s="19"/>
      <c r="E278" s="44"/>
      <c r="F278" s="1"/>
      <c r="G278" s="28"/>
      <c r="H278" s="29">
        <f t="shared" si="25"/>
        <v>0</v>
      </c>
      <c r="I278" s="127">
        <v>25</v>
      </c>
      <c r="J278" s="124">
        <f t="shared" si="24"/>
        <v>0</v>
      </c>
    </row>
    <row r="279" spans="1:10" x14ac:dyDescent="0.25">
      <c r="A279" s="111">
        <v>196</v>
      </c>
      <c r="B279" s="163" t="s">
        <v>115</v>
      </c>
      <c r="C279" s="164"/>
      <c r="D279" s="19"/>
      <c r="E279" s="44"/>
      <c r="F279" s="1"/>
      <c r="G279" s="28"/>
      <c r="H279" s="29">
        <f t="shared" si="25"/>
        <v>0</v>
      </c>
      <c r="I279" s="127">
        <v>25</v>
      </c>
      <c r="J279" s="124">
        <f t="shared" si="24"/>
        <v>0</v>
      </c>
    </row>
    <row r="280" spans="1:10" x14ac:dyDescent="0.25">
      <c r="A280" s="111">
        <v>197</v>
      </c>
      <c r="B280" s="163" t="s">
        <v>236</v>
      </c>
      <c r="C280" s="164"/>
      <c r="D280" s="19"/>
      <c r="E280" s="44"/>
      <c r="F280" s="1"/>
      <c r="G280" s="28"/>
      <c r="H280" s="29">
        <f t="shared" si="25"/>
        <v>0</v>
      </c>
      <c r="I280" s="127">
        <v>25</v>
      </c>
      <c r="J280" s="124">
        <f t="shared" si="24"/>
        <v>0</v>
      </c>
    </row>
    <row r="281" spans="1:10" x14ac:dyDescent="0.25">
      <c r="A281" s="111">
        <v>198</v>
      </c>
      <c r="B281" s="163" t="s">
        <v>237</v>
      </c>
      <c r="C281" s="164"/>
      <c r="D281" s="19"/>
      <c r="E281" s="44"/>
      <c r="F281" s="1"/>
      <c r="G281" s="28"/>
      <c r="H281" s="29">
        <f t="shared" si="25"/>
        <v>0</v>
      </c>
      <c r="I281" s="127">
        <v>5</v>
      </c>
      <c r="J281" s="124">
        <f t="shared" si="24"/>
        <v>0</v>
      </c>
    </row>
    <row r="282" spans="1:10" x14ac:dyDescent="0.25">
      <c r="A282" s="111">
        <v>199</v>
      </c>
      <c r="B282" s="163" t="s">
        <v>242</v>
      </c>
      <c r="C282" s="164"/>
      <c r="D282" s="19"/>
      <c r="E282" s="44"/>
      <c r="F282" s="1"/>
      <c r="G282" s="28"/>
      <c r="H282" s="29">
        <f t="shared" si="25"/>
        <v>0</v>
      </c>
      <c r="I282" s="127">
        <v>10</v>
      </c>
      <c r="J282" s="124">
        <f t="shared" si="24"/>
        <v>0</v>
      </c>
    </row>
    <row r="283" spans="1:10" x14ac:dyDescent="0.25">
      <c r="A283" s="111">
        <v>200</v>
      </c>
      <c r="B283" s="163" t="s">
        <v>116</v>
      </c>
      <c r="C283" s="164"/>
      <c r="D283" s="19"/>
      <c r="E283" s="44"/>
      <c r="F283" s="1"/>
      <c r="G283" s="28"/>
      <c r="H283" s="29">
        <f t="shared" si="25"/>
        <v>0</v>
      </c>
      <c r="I283" s="127">
        <v>20</v>
      </c>
      <c r="J283" s="124">
        <f t="shared" si="24"/>
        <v>0</v>
      </c>
    </row>
    <row r="284" spans="1:10" x14ac:dyDescent="0.25">
      <c r="A284" s="111">
        <v>201</v>
      </c>
      <c r="B284" s="163" t="s">
        <v>117</v>
      </c>
      <c r="C284" s="164"/>
      <c r="D284" s="19"/>
      <c r="E284" s="44"/>
      <c r="F284" s="1"/>
      <c r="G284" s="28"/>
      <c r="H284" s="29">
        <f t="shared" si="25"/>
        <v>0</v>
      </c>
      <c r="I284" s="127">
        <v>20</v>
      </c>
      <c r="J284" s="124">
        <f t="shared" si="24"/>
        <v>0</v>
      </c>
    </row>
    <row r="285" spans="1:10" ht="5.25" customHeight="1" x14ac:dyDescent="0.25">
      <c r="B285" s="83"/>
      <c r="C285" s="84"/>
      <c r="D285" s="60"/>
      <c r="E285" s="60"/>
      <c r="F285" s="60"/>
      <c r="G285" s="109"/>
      <c r="H285" s="110"/>
      <c r="I285" s="110"/>
      <c r="J285" s="135"/>
    </row>
    <row r="286" spans="1:10" x14ac:dyDescent="0.25">
      <c r="A286" s="111">
        <v>202</v>
      </c>
      <c r="B286" s="149" t="s">
        <v>248</v>
      </c>
      <c r="C286" s="85" t="s">
        <v>254</v>
      </c>
      <c r="D286" s="62"/>
      <c r="E286" s="1"/>
      <c r="F286" s="1"/>
      <c r="G286" s="28"/>
      <c r="H286" s="29">
        <f t="shared" ref="H286:H291" si="26">G286*1.2</f>
        <v>0</v>
      </c>
      <c r="I286" s="127">
        <v>10</v>
      </c>
      <c r="J286" s="124">
        <f t="shared" si="24"/>
        <v>0</v>
      </c>
    </row>
    <row r="287" spans="1:10" x14ac:dyDescent="0.25">
      <c r="B287" s="150"/>
      <c r="C287" s="85" t="s">
        <v>249</v>
      </c>
      <c r="D287" s="62"/>
      <c r="E287" s="1"/>
      <c r="F287" s="1"/>
      <c r="G287" s="28"/>
      <c r="H287" s="29">
        <f t="shared" si="26"/>
        <v>0</v>
      </c>
      <c r="I287" s="127">
        <v>10</v>
      </c>
      <c r="J287" s="124">
        <f t="shared" si="24"/>
        <v>0</v>
      </c>
    </row>
    <row r="288" spans="1:10" x14ac:dyDescent="0.25">
      <c r="B288" s="150"/>
      <c r="C288" s="85" t="s">
        <v>250</v>
      </c>
      <c r="D288" s="62"/>
      <c r="E288" s="1"/>
      <c r="F288" s="1"/>
      <c r="G288" s="28"/>
      <c r="H288" s="29">
        <f t="shared" si="26"/>
        <v>0</v>
      </c>
      <c r="I288" s="127">
        <v>10</v>
      </c>
      <c r="J288" s="124">
        <f t="shared" si="24"/>
        <v>0</v>
      </c>
    </row>
    <row r="289" spans="1:10" x14ac:dyDescent="0.25">
      <c r="B289" s="150"/>
      <c r="C289" s="85" t="s">
        <v>251</v>
      </c>
      <c r="D289" s="62"/>
      <c r="E289" s="1"/>
      <c r="F289" s="1"/>
      <c r="G289" s="28"/>
      <c r="H289" s="29">
        <f t="shared" si="26"/>
        <v>0</v>
      </c>
      <c r="I289" s="127">
        <v>10</v>
      </c>
      <c r="J289" s="124">
        <f t="shared" si="24"/>
        <v>0</v>
      </c>
    </row>
    <row r="290" spans="1:10" x14ac:dyDescent="0.25">
      <c r="B290" s="150"/>
      <c r="C290" s="85" t="s">
        <v>252</v>
      </c>
      <c r="D290" s="62"/>
      <c r="E290" s="1"/>
      <c r="F290" s="1"/>
      <c r="G290" s="28"/>
      <c r="H290" s="29">
        <f t="shared" si="26"/>
        <v>0</v>
      </c>
      <c r="I290" s="127">
        <v>10</v>
      </c>
      <c r="J290" s="124">
        <f t="shared" si="24"/>
        <v>0</v>
      </c>
    </row>
    <row r="291" spans="1:10" x14ac:dyDescent="0.25">
      <c r="B291" s="151"/>
      <c r="C291" s="85" t="s">
        <v>253</v>
      </c>
      <c r="D291" s="62"/>
      <c r="E291" s="1"/>
      <c r="F291" s="1"/>
      <c r="G291" s="28"/>
      <c r="H291" s="29">
        <f t="shared" si="26"/>
        <v>0</v>
      </c>
      <c r="I291" s="127">
        <v>10</v>
      </c>
      <c r="J291" s="124">
        <f t="shared" si="24"/>
        <v>0</v>
      </c>
    </row>
    <row r="292" spans="1:10" ht="5.25" customHeight="1" x14ac:dyDescent="0.25">
      <c r="B292" s="83"/>
      <c r="C292" s="84"/>
      <c r="D292" s="60"/>
      <c r="E292" s="60"/>
      <c r="F292" s="60"/>
      <c r="G292" s="109"/>
      <c r="H292" s="110"/>
      <c r="I292" s="110"/>
      <c r="J292" s="135"/>
    </row>
    <row r="293" spans="1:10" x14ac:dyDescent="0.25">
      <c r="A293" s="111">
        <v>203</v>
      </c>
      <c r="B293" s="163" t="s">
        <v>119</v>
      </c>
      <c r="C293" s="164"/>
      <c r="D293" s="19"/>
      <c r="E293" s="15"/>
      <c r="F293" s="1"/>
      <c r="G293" s="28"/>
      <c r="H293" s="29">
        <f t="shared" ref="H293:H304" si="27">G293*1.2</f>
        <v>0</v>
      </c>
      <c r="I293" s="127">
        <v>10</v>
      </c>
      <c r="J293" s="124">
        <f t="shared" si="24"/>
        <v>0</v>
      </c>
    </row>
    <row r="294" spans="1:10" x14ac:dyDescent="0.25">
      <c r="A294" s="111">
        <v>204</v>
      </c>
      <c r="B294" s="163" t="s">
        <v>118</v>
      </c>
      <c r="C294" s="164"/>
      <c r="D294" s="19"/>
      <c r="E294" s="15"/>
      <c r="F294" s="1"/>
      <c r="G294" s="28"/>
      <c r="H294" s="29">
        <f t="shared" si="27"/>
        <v>0</v>
      </c>
      <c r="I294" s="127">
        <v>10</v>
      </c>
      <c r="J294" s="124">
        <f t="shared" si="24"/>
        <v>0</v>
      </c>
    </row>
    <row r="295" spans="1:10" x14ac:dyDescent="0.25">
      <c r="A295" s="111">
        <v>205</v>
      </c>
      <c r="B295" s="163" t="s">
        <v>120</v>
      </c>
      <c r="C295" s="164"/>
      <c r="D295" s="19"/>
      <c r="E295" s="15"/>
      <c r="F295" s="1"/>
      <c r="G295" s="28"/>
      <c r="H295" s="29">
        <f t="shared" si="27"/>
        <v>0</v>
      </c>
      <c r="I295" s="127">
        <v>10</v>
      </c>
      <c r="J295" s="124">
        <f t="shared" si="24"/>
        <v>0</v>
      </c>
    </row>
    <row r="296" spans="1:10" x14ac:dyDescent="0.25">
      <c r="A296" s="111">
        <v>206</v>
      </c>
      <c r="B296" s="163" t="s">
        <v>196</v>
      </c>
      <c r="C296" s="164"/>
      <c r="D296" s="19"/>
      <c r="E296" s="15"/>
      <c r="F296" s="1"/>
      <c r="G296" s="28"/>
      <c r="H296" s="29">
        <f t="shared" si="27"/>
        <v>0</v>
      </c>
      <c r="I296" s="127">
        <v>10</v>
      </c>
      <c r="J296" s="124">
        <f t="shared" si="24"/>
        <v>0</v>
      </c>
    </row>
    <row r="297" spans="1:10" x14ac:dyDescent="0.25">
      <c r="A297" s="111">
        <v>207</v>
      </c>
      <c r="B297" s="163" t="s">
        <v>197</v>
      </c>
      <c r="C297" s="164"/>
      <c r="D297" s="19"/>
      <c r="E297" s="15"/>
      <c r="F297" s="1"/>
      <c r="G297" s="28"/>
      <c r="H297" s="29">
        <f t="shared" si="27"/>
        <v>0</v>
      </c>
      <c r="I297" s="127">
        <v>10</v>
      </c>
      <c r="J297" s="124">
        <f t="shared" si="24"/>
        <v>0</v>
      </c>
    </row>
    <row r="298" spans="1:10" x14ac:dyDescent="0.25">
      <c r="A298" s="111">
        <v>208</v>
      </c>
      <c r="B298" s="163" t="s">
        <v>295</v>
      </c>
      <c r="C298" s="164"/>
      <c r="D298" s="19"/>
      <c r="E298" s="15"/>
      <c r="F298" s="1"/>
      <c r="G298" s="28"/>
      <c r="H298" s="29">
        <f t="shared" si="27"/>
        <v>0</v>
      </c>
      <c r="I298" s="127">
        <v>10</v>
      </c>
      <c r="J298" s="124">
        <f t="shared" si="24"/>
        <v>0</v>
      </c>
    </row>
    <row r="299" spans="1:10" x14ac:dyDescent="0.25">
      <c r="A299" s="111">
        <v>209</v>
      </c>
      <c r="B299" s="163" t="s">
        <v>245</v>
      </c>
      <c r="C299" s="164"/>
      <c r="D299" s="19"/>
      <c r="E299" s="15"/>
      <c r="F299" s="1"/>
      <c r="G299" s="28"/>
      <c r="H299" s="29">
        <f t="shared" si="27"/>
        <v>0</v>
      </c>
      <c r="I299" s="127">
        <v>10</v>
      </c>
      <c r="J299" s="124">
        <f t="shared" si="24"/>
        <v>0</v>
      </c>
    </row>
    <row r="300" spans="1:10" x14ac:dyDescent="0.25">
      <c r="A300" s="111">
        <v>210</v>
      </c>
      <c r="B300" s="163" t="s">
        <v>275</v>
      </c>
      <c r="C300" s="164"/>
      <c r="D300" s="19"/>
      <c r="E300" s="15"/>
      <c r="F300" s="1"/>
      <c r="G300" s="28"/>
      <c r="H300" s="29">
        <f t="shared" si="27"/>
        <v>0</v>
      </c>
      <c r="I300" s="127">
        <v>5</v>
      </c>
      <c r="J300" s="124">
        <f t="shared" si="24"/>
        <v>0</v>
      </c>
    </row>
    <row r="301" spans="1:10" x14ac:dyDescent="0.25">
      <c r="A301" s="111">
        <v>211</v>
      </c>
      <c r="B301" s="163" t="s">
        <v>283</v>
      </c>
      <c r="C301" s="164"/>
      <c r="D301" s="19"/>
      <c r="E301" s="15"/>
      <c r="F301" s="1"/>
      <c r="G301" s="28"/>
      <c r="H301" s="29">
        <f t="shared" si="27"/>
        <v>0</v>
      </c>
      <c r="I301" s="127">
        <v>10</v>
      </c>
      <c r="J301" s="124">
        <f t="shared" si="24"/>
        <v>0</v>
      </c>
    </row>
    <row r="302" spans="1:10" x14ac:dyDescent="0.25">
      <c r="A302" s="111">
        <v>212</v>
      </c>
      <c r="B302" s="163" t="s">
        <v>274</v>
      </c>
      <c r="C302" s="164"/>
      <c r="D302" s="19"/>
      <c r="E302" s="15"/>
      <c r="F302" s="1"/>
      <c r="G302" s="28"/>
      <c r="H302" s="29">
        <f t="shared" si="27"/>
        <v>0</v>
      </c>
      <c r="I302" s="127">
        <v>5</v>
      </c>
      <c r="J302" s="124">
        <f t="shared" si="24"/>
        <v>0</v>
      </c>
    </row>
    <row r="303" spans="1:10" x14ac:dyDescent="0.25">
      <c r="A303" s="111">
        <v>213</v>
      </c>
      <c r="B303" s="163" t="s">
        <v>131</v>
      </c>
      <c r="C303" s="164"/>
      <c r="D303" s="19"/>
      <c r="E303" s="15"/>
      <c r="F303" s="1"/>
      <c r="G303" s="28"/>
      <c r="H303" s="29">
        <f t="shared" si="27"/>
        <v>0</v>
      </c>
      <c r="I303" s="127">
        <v>10</v>
      </c>
      <c r="J303" s="124">
        <f t="shared" si="24"/>
        <v>0</v>
      </c>
    </row>
    <row r="304" spans="1:10" ht="15.75" thickBot="1" x14ac:dyDescent="0.3">
      <c r="A304" s="111">
        <v>214</v>
      </c>
      <c r="B304" s="185" t="s">
        <v>132</v>
      </c>
      <c r="C304" s="186"/>
      <c r="D304" s="55"/>
      <c r="E304" s="87"/>
      <c r="F304" s="25"/>
      <c r="G304" s="30"/>
      <c r="H304" s="31">
        <f t="shared" si="27"/>
        <v>0</v>
      </c>
      <c r="I304" s="128">
        <v>10</v>
      </c>
      <c r="J304" s="125">
        <f t="shared" si="24"/>
        <v>0</v>
      </c>
    </row>
    <row r="305" spans="1:10" ht="16.5" thickBot="1" x14ac:dyDescent="0.3">
      <c r="B305" s="144" t="s">
        <v>126</v>
      </c>
      <c r="C305" s="145"/>
      <c r="D305" s="145"/>
      <c r="E305" s="145"/>
      <c r="F305" s="145"/>
      <c r="G305" s="145"/>
      <c r="H305" s="145"/>
      <c r="I305" s="145"/>
      <c r="J305" s="146"/>
    </row>
    <row r="306" spans="1:10" x14ac:dyDescent="0.25">
      <c r="A306" s="111">
        <v>215</v>
      </c>
      <c r="B306" s="187" t="s">
        <v>265</v>
      </c>
      <c r="C306" s="188"/>
      <c r="D306" s="91"/>
      <c r="E306" s="89"/>
      <c r="F306" s="24"/>
      <c r="G306" s="26"/>
      <c r="H306" s="27">
        <v>0</v>
      </c>
      <c r="I306" s="134">
        <v>10</v>
      </c>
      <c r="J306" s="130">
        <f t="shared" si="24"/>
        <v>0</v>
      </c>
    </row>
    <row r="307" spans="1:10" x14ac:dyDescent="0.25">
      <c r="A307" s="111">
        <v>216</v>
      </c>
      <c r="B307" s="161" t="s">
        <v>266</v>
      </c>
      <c r="C307" s="162"/>
      <c r="D307" s="53"/>
      <c r="E307" s="39"/>
      <c r="F307" s="1"/>
      <c r="G307" s="28"/>
      <c r="H307" s="29">
        <v>0</v>
      </c>
      <c r="I307" s="134">
        <v>10</v>
      </c>
      <c r="J307" s="124">
        <f t="shared" si="24"/>
        <v>0</v>
      </c>
    </row>
    <row r="308" spans="1:10" x14ac:dyDescent="0.25">
      <c r="A308" s="111">
        <v>217</v>
      </c>
      <c r="B308" s="161" t="s">
        <v>127</v>
      </c>
      <c r="C308" s="162"/>
      <c r="D308" s="53"/>
      <c r="E308" s="39"/>
      <c r="F308" s="1"/>
      <c r="G308" s="28"/>
      <c r="H308" s="29">
        <v>0</v>
      </c>
      <c r="I308" s="134">
        <v>15</v>
      </c>
      <c r="J308" s="124">
        <f t="shared" si="24"/>
        <v>0</v>
      </c>
    </row>
    <row r="309" spans="1:10" x14ac:dyDescent="0.25">
      <c r="A309" s="111">
        <v>218</v>
      </c>
      <c r="B309" s="161" t="s">
        <v>128</v>
      </c>
      <c r="C309" s="162"/>
      <c r="D309" s="53"/>
      <c r="E309" s="39"/>
      <c r="F309" s="1"/>
      <c r="G309" s="28"/>
      <c r="H309" s="29">
        <v>0</v>
      </c>
      <c r="I309" s="134">
        <v>15</v>
      </c>
      <c r="J309" s="124">
        <f t="shared" si="24"/>
        <v>0</v>
      </c>
    </row>
    <row r="310" spans="1:10" x14ac:dyDescent="0.25">
      <c r="A310" s="111">
        <v>219</v>
      </c>
      <c r="B310" s="161" t="s">
        <v>130</v>
      </c>
      <c r="C310" s="162"/>
      <c r="D310" s="53"/>
      <c r="E310" s="39"/>
      <c r="F310" s="1"/>
      <c r="G310" s="28"/>
      <c r="H310" s="29">
        <v>0</v>
      </c>
      <c r="I310" s="134">
        <v>15</v>
      </c>
      <c r="J310" s="124">
        <f t="shared" si="24"/>
        <v>0</v>
      </c>
    </row>
    <row r="311" spans="1:10" x14ac:dyDescent="0.25">
      <c r="A311" s="111">
        <v>220</v>
      </c>
      <c r="B311" s="161" t="s">
        <v>148</v>
      </c>
      <c r="C311" s="162"/>
      <c r="D311" s="53"/>
      <c r="E311" s="39"/>
      <c r="F311" s="1"/>
      <c r="G311" s="28"/>
      <c r="H311" s="29">
        <v>0</v>
      </c>
      <c r="I311" s="134">
        <v>15</v>
      </c>
      <c r="J311" s="124">
        <f t="shared" si="24"/>
        <v>0</v>
      </c>
    </row>
    <row r="312" spans="1:10" x14ac:dyDescent="0.25">
      <c r="A312" s="111">
        <v>221</v>
      </c>
      <c r="B312" s="161" t="s">
        <v>284</v>
      </c>
      <c r="C312" s="162"/>
      <c r="D312" s="53"/>
      <c r="E312" s="39"/>
      <c r="F312" s="1"/>
      <c r="G312" s="28"/>
      <c r="H312" s="29">
        <v>0</v>
      </c>
      <c r="I312" s="134">
        <v>10</v>
      </c>
      <c r="J312" s="124">
        <f t="shared" si="24"/>
        <v>0</v>
      </c>
    </row>
    <row r="313" spans="1:10" x14ac:dyDescent="0.25">
      <c r="A313" s="111">
        <v>222</v>
      </c>
      <c r="B313" s="161" t="s">
        <v>149</v>
      </c>
      <c r="C313" s="162"/>
      <c r="D313" s="53"/>
      <c r="E313" s="39"/>
      <c r="F313" s="1"/>
      <c r="G313" s="28"/>
      <c r="H313" s="29">
        <v>0</v>
      </c>
      <c r="I313" s="134">
        <v>10</v>
      </c>
      <c r="J313" s="124">
        <f t="shared" si="24"/>
        <v>0</v>
      </c>
    </row>
    <row r="314" spans="1:10" x14ac:dyDescent="0.25">
      <c r="A314" s="111">
        <v>223</v>
      </c>
      <c r="B314" s="161" t="s">
        <v>150</v>
      </c>
      <c r="C314" s="162"/>
      <c r="D314" s="53"/>
      <c r="E314" s="39"/>
      <c r="F314" s="1"/>
      <c r="G314" s="28"/>
      <c r="H314" s="29">
        <v>0</v>
      </c>
      <c r="I314" s="134">
        <v>15</v>
      </c>
      <c r="J314" s="124">
        <f t="shared" si="24"/>
        <v>0</v>
      </c>
    </row>
    <row r="315" spans="1:10" x14ac:dyDescent="0.25">
      <c r="A315" s="111">
        <v>224</v>
      </c>
      <c r="B315" s="161" t="s">
        <v>151</v>
      </c>
      <c r="C315" s="162"/>
      <c r="D315" s="53"/>
      <c r="E315" s="39"/>
      <c r="F315" s="1"/>
      <c r="G315" s="28"/>
      <c r="H315" s="29">
        <v>0</v>
      </c>
      <c r="I315" s="134">
        <v>15</v>
      </c>
      <c r="J315" s="124">
        <f t="shared" si="24"/>
        <v>0</v>
      </c>
    </row>
    <row r="316" spans="1:10" x14ac:dyDescent="0.25">
      <c r="A316" s="111">
        <v>225</v>
      </c>
      <c r="B316" s="161" t="s">
        <v>152</v>
      </c>
      <c r="C316" s="162"/>
      <c r="D316" s="53"/>
      <c r="E316" s="39"/>
      <c r="F316" s="1"/>
      <c r="G316" s="28"/>
      <c r="H316" s="29">
        <v>0</v>
      </c>
      <c r="I316" s="134">
        <v>15</v>
      </c>
      <c r="J316" s="124">
        <f t="shared" si="24"/>
        <v>0</v>
      </c>
    </row>
    <row r="317" spans="1:10" x14ac:dyDescent="0.25">
      <c r="A317" s="111">
        <v>226</v>
      </c>
      <c r="B317" s="161" t="s">
        <v>153</v>
      </c>
      <c r="C317" s="162"/>
      <c r="D317" s="53"/>
      <c r="E317" s="39"/>
      <c r="F317" s="1"/>
      <c r="G317" s="28"/>
      <c r="H317" s="29">
        <v>0</v>
      </c>
      <c r="I317" s="134">
        <v>5</v>
      </c>
      <c r="J317" s="124">
        <f t="shared" si="24"/>
        <v>0</v>
      </c>
    </row>
    <row r="318" spans="1:10" x14ac:dyDescent="0.25">
      <c r="A318" s="111">
        <v>227</v>
      </c>
      <c r="B318" s="161" t="s">
        <v>154</v>
      </c>
      <c r="C318" s="162"/>
      <c r="D318" s="53"/>
      <c r="E318" s="39"/>
      <c r="F318" s="1"/>
      <c r="G318" s="28"/>
      <c r="H318" s="29">
        <v>0</v>
      </c>
      <c r="I318" s="134">
        <v>5</v>
      </c>
      <c r="J318" s="124">
        <f t="shared" si="24"/>
        <v>0</v>
      </c>
    </row>
    <row r="319" spans="1:10" x14ac:dyDescent="0.25">
      <c r="A319" s="111">
        <v>228</v>
      </c>
      <c r="B319" s="161" t="s">
        <v>155</v>
      </c>
      <c r="C319" s="162"/>
      <c r="D319" s="53"/>
      <c r="E319" s="39"/>
      <c r="F319" s="1"/>
      <c r="G319" s="28"/>
      <c r="H319" s="29">
        <v>0</v>
      </c>
      <c r="I319" s="134">
        <v>5</v>
      </c>
      <c r="J319" s="124">
        <f t="shared" si="24"/>
        <v>0</v>
      </c>
    </row>
    <row r="320" spans="1:10" x14ac:dyDescent="0.25">
      <c r="A320" s="111">
        <v>229</v>
      </c>
      <c r="B320" s="161" t="s">
        <v>411</v>
      </c>
      <c r="C320" s="162"/>
      <c r="D320" s="53"/>
      <c r="E320" s="39"/>
      <c r="F320" s="1"/>
      <c r="G320" s="28"/>
      <c r="H320" s="29">
        <v>0</v>
      </c>
      <c r="I320" s="134">
        <v>15</v>
      </c>
      <c r="J320" s="124">
        <f t="shared" si="24"/>
        <v>0</v>
      </c>
    </row>
    <row r="321" spans="1:10" x14ac:dyDescent="0.25">
      <c r="A321" s="111">
        <v>230</v>
      </c>
      <c r="B321" s="161" t="s">
        <v>246</v>
      </c>
      <c r="C321" s="162"/>
      <c r="D321" s="53"/>
      <c r="E321" s="39"/>
      <c r="F321" s="1"/>
      <c r="G321" s="28"/>
      <c r="H321" s="29">
        <v>0</v>
      </c>
      <c r="I321" s="134">
        <v>5</v>
      </c>
      <c r="J321" s="124">
        <f t="shared" si="24"/>
        <v>0</v>
      </c>
    </row>
    <row r="322" spans="1:10" x14ac:dyDescent="0.25">
      <c r="A322" s="111">
        <v>231</v>
      </c>
      <c r="B322" s="161" t="s">
        <v>156</v>
      </c>
      <c r="C322" s="162"/>
      <c r="D322" s="53"/>
      <c r="E322" s="39"/>
      <c r="F322" s="1"/>
      <c r="G322" s="28"/>
      <c r="H322" s="29">
        <v>0</v>
      </c>
      <c r="I322" s="134">
        <v>10</v>
      </c>
      <c r="J322" s="124">
        <f t="shared" si="24"/>
        <v>0</v>
      </c>
    </row>
    <row r="323" spans="1:10" x14ac:dyDescent="0.25">
      <c r="A323" s="111">
        <v>232</v>
      </c>
      <c r="B323" s="161" t="s">
        <v>267</v>
      </c>
      <c r="C323" s="162"/>
      <c r="D323" s="53"/>
      <c r="E323" s="39"/>
      <c r="F323" s="1"/>
      <c r="G323" s="28"/>
      <c r="H323" s="29">
        <v>0</v>
      </c>
      <c r="I323" s="134">
        <v>5</v>
      </c>
      <c r="J323" s="124">
        <f t="shared" si="24"/>
        <v>0</v>
      </c>
    </row>
    <row r="324" spans="1:10" x14ac:dyDescent="0.25">
      <c r="A324" s="111">
        <v>233</v>
      </c>
      <c r="B324" s="161" t="s">
        <v>268</v>
      </c>
      <c r="C324" s="162"/>
      <c r="D324" s="53"/>
      <c r="E324" s="39"/>
      <c r="F324" s="1"/>
      <c r="G324" s="28"/>
      <c r="H324" s="29">
        <v>0</v>
      </c>
      <c r="I324" s="134">
        <v>5</v>
      </c>
      <c r="J324" s="124">
        <f t="shared" si="24"/>
        <v>0</v>
      </c>
    </row>
    <row r="325" spans="1:10" x14ac:dyDescent="0.25">
      <c r="A325" s="111">
        <v>234</v>
      </c>
      <c r="B325" s="161" t="s">
        <v>269</v>
      </c>
      <c r="C325" s="162"/>
      <c r="D325" s="53"/>
      <c r="E325" s="39"/>
      <c r="F325" s="1"/>
      <c r="G325" s="28"/>
      <c r="H325" s="29">
        <v>0</v>
      </c>
      <c r="I325" s="134">
        <v>5</v>
      </c>
      <c r="J325" s="124">
        <f t="shared" ref="J325:J327" si="28">I325*H325</f>
        <v>0</v>
      </c>
    </row>
    <row r="326" spans="1:10" x14ac:dyDescent="0.25">
      <c r="A326" s="111">
        <v>235</v>
      </c>
      <c r="B326" s="161" t="s">
        <v>270</v>
      </c>
      <c r="C326" s="162"/>
      <c r="D326" s="53"/>
      <c r="E326" s="39"/>
      <c r="F326" s="1"/>
      <c r="G326" s="28"/>
      <c r="H326" s="29">
        <v>0</v>
      </c>
      <c r="I326" s="134">
        <v>50</v>
      </c>
      <c r="J326" s="124">
        <f t="shared" si="28"/>
        <v>0</v>
      </c>
    </row>
    <row r="327" spans="1:10" ht="15.75" thickBot="1" x14ac:dyDescent="0.3">
      <c r="A327" s="111">
        <v>236</v>
      </c>
      <c r="B327" s="189" t="s">
        <v>271</v>
      </c>
      <c r="C327" s="190"/>
      <c r="D327" s="92"/>
      <c r="E327" s="90"/>
      <c r="F327" s="25"/>
      <c r="G327" s="30"/>
      <c r="H327" s="31">
        <v>0</v>
      </c>
      <c r="I327" s="134">
        <v>50</v>
      </c>
      <c r="J327" s="125">
        <f t="shared" si="28"/>
        <v>0</v>
      </c>
    </row>
    <row r="328" spans="1:10" ht="16.5" thickBot="1" x14ac:dyDescent="0.3">
      <c r="B328" s="144" t="s">
        <v>349</v>
      </c>
      <c r="C328" s="145"/>
      <c r="D328" s="145"/>
      <c r="E328" s="145"/>
      <c r="F328" s="145"/>
      <c r="G328" s="145"/>
      <c r="H328" s="145"/>
      <c r="I328" s="145"/>
      <c r="J328" s="146"/>
    </row>
    <row r="329" spans="1:10" x14ac:dyDescent="0.25">
      <c r="A329" s="111">
        <v>237</v>
      </c>
      <c r="B329" s="187" t="s">
        <v>276</v>
      </c>
      <c r="C329" s="188"/>
      <c r="D329" s="91"/>
      <c r="E329" s="89"/>
      <c r="F329" s="24"/>
      <c r="G329" s="26"/>
      <c r="H329" s="27">
        <v>0</v>
      </c>
      <c r="I329" s="134">
        <v>5</v>
      </c>
      <c r="J329" s="130">
        <f t="shared" ref="J329:J392" si="29">I329*H329</f>
        <v>0</v>
      </c>
    </row>
    <row r="330" spans="1:10" x14ac:dyDescent="0.25">
      <c r="A330" s="111">
        <v>238</v>
      </c>
      <c r="B330" s="161" t="s">
        <v>277</v>
      </c>
      <c r="C330" s="162"/>
      <c r="D330" s="53"/>
      <c r="E330" s="39"/>
      <c r="F330" s="1"/>
      <c r="G330" s="28"/>
      <c r="H330" s="29">
        <v>0</v>
      </c>
      <c r="I330" s="134">
        <v>5</v>
      </c>
      <c r="J330" s="124">
        <f t="shared" si="29"/>
        <v>0</v>
      </c>
    </row>
    <row r="331" spans="1:10" x14ac:dyDescent="0.25">
      <c r="A331" s="111">
        <v>239</v>
      </c>
      <c r="B331" s="161" t="s">
        <v>307</v>
      </c>
      <c r="C331" s="162"/>
      <c r="D331" s="53"/>
      <c r="E331" s="39"/>
      <c r="F331" s="1"/>
      <c r="G331" s="28"/>
      <c r="H331" s="29">
        <v>0</v>
      </c>
      <c r="I331" s="134">
        <v>5</v>
      </c>
      <c r="J331" s="124">
        <f t="shared" si="29"/>
        <v>0</v>
      </c>
    </row>
    <row r="332" spans="1:10" ht="14.45" customHeight="1" x14ac:dyDescent="0.25">
      <c r="A332" s="111">
        <v>240</v>
      </c>
      <c r="B332" s="161" t="s">
        <v>291</v>
      </c>
      <c r="C332" s="162"/>
      <c r="D332" s="53"/>
      <c r="E332" s="39"/>
      <c r="F332" s="1"/>
      <c r="G332" s="28"/>
      <c r="H332" s="29">
        <v>0</v>
      </c>
      <c r="I332" s="134">
        <v>15</v>
      </c>
      <c r="J332" s="124">
        <f t="shared" si="29"/>
        <v>0</v>
      </c>
    </row>
    <row r="333" spans="1:10" ht="14.45" customHeight="1" x14ac:dyDescent="0.25">
      <c r="A333" s="111">
        <v>241</v>
      </c>
      <c r="B333" s="161" t="s">
        <v>292</v>
      </c>
      <c r="C333" s="162"/>
      <c r="D333" s="53"/>
      <c r="E333" s="39"/>
      <c r="F333" s="1"/>
      <c r="G333" s="28"/>
      <c r="H333" s="29">
        <v>0</v>
      </c>
      <c r="I333" s="134">
        <v>15</v>
      </c>
      <c r="J333" s="124">
        <f t="shared" si="29"/>
        <v>0</v>
      </c>
    </row>
    <row r="334" spans="1:10" ht="14.45" customHeight="1" x14ac:dyDescent="0.25">
      <c r="A334" s="111">
        <v>242</v>
      </c>
      <c r="B334" s="161" t="s">
        <v>278</v>
      </c>
      <c r="C334" s="162"/>
      <c r="D334" s="53"/>
      <c r="E334" s="39"/>
      <c r="F334" s="1"/>
      <c r="G334" s="28"/>
      <c r="H334" s="29">
        <v>0</v>
      </c>
      <c r="I334" s="134">
        <v>15</v>
      </c>
      <c r="J334" s="124">
        <f t="shared" si="29"/>
        <v>0</v>
      </c>
    </row>
    <row r="335" spans="1:10" ht="14.45" customHeight="1" x14ac:dyDescent="0.25">
      <c r="A335" s="111">
        <v>243</v>
      </c>
      <c r="B335" s="161" t="s">
        <v>279</v>
      </c>
      <c r="C335" s="162"/>
      <c r="D335" s="53"/>
      <c r="E335" s="39"/>
      <c r="F335" s="1"/>
      <c r="G335" s="28"/>
      <c r="H335" s="29">
        <v>0</v>
      </c>
      <c r="I335" s="134">
        <v>15</v>
      </c>
      <c r="J335" s="124">
        <f t="shared" si="29"/>
        <v>0</v>
      </c>
    </row>
    <row r="336" spans="1:10" ht="5.25" customHeight="1" x14ac:dyDescent="0.25">
      <c r="B336" s="83"/>
      <c r="C336" s="84"/>
      <c r="D336" s="60"/>
      <c r="E336" s="60"/>
      <c r="F336" s="60"/>
      <c r="G336" s="109"/>
      <c r="H336" s="110">
        <v>0</v>
      </c>
      <c r="I336" s="110">
        <v>0</v>
      </c>
      <c r="J336" s="135">
        <v>0</v>
      </c>
    </row>
    <row r="337" spans="1:10" ht="14.45" customHeight="1" x14ac:dyDescent="0.25">
      <c r="A337" s="111">
        <v>244</v>
      </c>
      <c r="B337" s="93" t="s">
        <v>280</v>
      </c>
      <c r="C337" s="96" t="s">
        <v>314</v>
      </c>
      <c r="D337" s="62"/>
      <c r="E337" s="1"/>
      <c r="F337" s="1"/>
      <c r="G337" s="28"/>
      <c r="H337" s="29">
        <v>0</v>
      </c>
      <c r="I337" s="134">
        <v>10</v>
      </c>
      <c r="J337" s="124">
        <f t="shared" si="29"/>
        <v>0</v>
      </c>
    </row>
    <row r="338" spans="1:10" ht="14.45" customHeight="1" x14ac:dyDescent="0.25">
      <c r="B338" s="94"/>
      <c r="C338" s="96" t="s">
        <v>315</v>
      </c>
      <c r="D338" s="62"/>
      <c r="E338" s="1"/>
      <c r="F338" s="1"/>
      <c r="G338" s="28"/>
      <c r="H338" s="29">
        <v>0</v>
      </c>
      <c r="I338" s="134">
        <v>10</v>
      </c>
      <c r="J338" s="124">
        <f t="shared" si="29"/>
        <v>0</v>
      </c>
    </row>
    <row r="339" spans="1:10" ht="14.45" customHeight="1" x14ac:dyDescent="0.25">
      <c r="B339" s="95"/>
      <c r="C339" s="96" t="s">
        <v>316</v>
      </c>
      <c r="D339" s="62"/>
      <c r="E339" s="1"/>
      <c r="F339" s="1"/>
      <c r="G339" s="28"/>
      <c r="H339" s="29">
        <v>0</v>
      </c>
      <c r="I339" s="134">
        <v>10</v>
      </c>
      <c r="J339" s="124">
        <f t="shared" si="29"/>
        <v>0</v>
      </c>
    </row>
    <row r="340" spans="1:10" ht="5.25" customHeight="1" x14ac:dyDescent="0.25">
      <c r="B340" s="83"/>
      <c r="C340" s="84"/>
      <c r="D340" s="60"/>
      <c r="E340" s="60"/>
      <c r="F340" s="60"/>
      <c r="G340" s="109"/>
      <c r="H340" s="110">
        <v>0</v>
      </c>
      <c r="I340" s="110">
        <v>0</v>
      </c>
      <c r="J340" s="110">
        <v>0</v>
      </c>
    </row>
    <row r="341" spans="1:10" ht="14.45" customHeight="1" x14ac:dyDescent="0.25">
      <c r="A341" s="111">
        <v>245</v>
      </c>
      <c r="B341" s="93" t="s">
        <v>281</v>
      </c>
      <c r="C341" s="96" t="s">
        <v>315</v>
      </c>
      <c r="D341" s="62"/>
      <c r="E341" s="1"/>
      <c r="F341" s="1"/>
      <c r="G341" s="28"/>
      <c r="H341" s="29">
        <v>0</v>
      </c>
      <c r="I341" s="134">
        <v>10</v>
      </c>
      <c r="J341" s="124">
        <f t="shared" si="29"/>
        <v>0</v>
      </c>
    </row>
    <row r="342" spans="1:10" ht="14.45" customHeight="1" x14ac:dyDescent="0.25">
      <c r="B342" s="94"/>
      <c r="C342" s="96" t="s">
        <v>317</v>
      </c>
      <c r="D342" s="62"/>
      <c r="E342" s="1"/>
      <c r="F342" s="1"/>
      <c r="G342" s="28"/>
      <c r="H342" s="29">
        <v>0</v>
      </c>
      <c r="I342" s="134">
        <v>10</v>
      </c>
      <c r="J342" s="124">
        <f t="shared" si="29"/>
        <v>0</v>
      </c>
    </row>
    <row r="343" spans="1:10" ht="14.45" customHeight="1" x14ac:dyDescent="0.25">
      <c r="B343" s="95"/>
      <c r="C343" s="96" t="s">
        <v>316</v>
      </c>
      <c r="D343" s="62"/>
      <c r="E343" s="1"/>
      <c r="F343" s="1"/>
      <c r="G343" s="28"/>
      <c r="H343" s="29">
        <v>0</v>
      </c>
      <c r="I343" s="134">
        <v>10</v>
      </c>
      <c r="J343" s="124">
        <f t="shared" si="29"/>
        <v>0</v>
      </c>
    </row>
    <row r="344" spans="1:10" ht="5.25" customHeight="1" x14ac:dyDescent="0.25">
      <c r="B344" s="83"/>
      <c r="C344" s="84"/>
      <c r="D344" s="60"/>
      <c r="E344" s="60"/>
      <c r="F344" s="60"/>
      <c r="G344" s="109"/>
      <c r="H344" s="110">
        <v>0</v>
      </c>
      <c r="I344" s="110">
        <v>0</v>
      </c>
      <c r="J344" s="135">
        <v>0</v>
      </c>
    </row>
    <row r="345" spans="1:10" ht="14.45" customHeight="1" x14ac:dyDescent="0.25">
      <c r="A345" s="111">
        <v>246</v>
      </c>
      <c r="B345" s="161" t="s">
        <v>129</v>
      </c>
      <c r="C345" s="162"/>
      <c r="D345" s="53"/>
      <c r="E345" s="38"/>
      <c r="F345" s="1"/>
      <c r="G345" s="28"/>
      <c r="H345" s="29">
        <v>0</v>
      </c>
      <c r="I345" s="134">
        <v>50</v>
      </c>
      <c r="J345" s="124">
        <f t="shared" si="29"/>
        <v>0</v>
      </c>
    </row>
    <row r="346" spans="1:10" ht="14.45" customHeight="1" x14ac:dyDescent="0.25">
      <c r="A346" s="111">
        <v>247</v>
      </c>
      <c r="B346" s="161" t="s">
        <v>285</v>
      </c>
      <c r="C346" s="162"/>
      <c r="D346" s="53"/>
      <c r="E346" s="38"/>
      <c r="F346" s="1"/>
      <c r="G346" s="28"/>
      <c r="H346" s="29">
        <v>0</v>
      </c>
      <c r="I346" s="134">
        <v>10</v>
      </c>
      <c r="J346" s="124">
        <f t="shared" si="29"/>
        <v>0</v>
      </c>
    </row>
    <row r="347" spans="1:10" ht="5.25" customHeight="1" x14ac:dyDescent="0.25">
      <c r="B347" s="83"/>
      <c r="C347" s="84"/>
      <c r="D347" s="60"/>
      <c r="E347" s="60"/>
      <c r="F347" s="60"/>
      <c r="G347" s="109"/>
      <c r="H347" s="110">
        <v>0</v>
      </c>
      <c r="I347" s="110">
        <v>0</v>
      </c>
      <c r="J347" s="135">
        <v>0</v>
      </c>
    </row>
    <row r="348" spans="1:10" ht="14.45" customHeight="1" x14ac:dyDescent="0.25">
      <c r="A348" s="111">
        <v>248</v>
      </c>
      <c r="B348" s="93" t="s">
        <v>286</v>
      </c>
      <c r="C348" s="96" t="s">
        <v>289</v>
      </c>
      <c r="D348" s="62"/>
      <c r="E348" s="1"/>
      <c r="F348" s="1"/>
      <c r="G348" s="28"/>
      <c r="H348" s="29">
        <v>0</v>
      </c>
      <c r="I348" s="134">
        <v>5</v>
      </c>
      <c r="J348" s="124">
        <f t="shared" si="29"/>
        <v>0</v>
      </c>
    </row>
    <row r="349" spans="1:10" ht="14.45" customHeight="1" x14ac:dyDescent="0.25">
      <c r="B349" s="94"/>
      <c r="C349" s="96" t="s">
        <v>287</v>
      </c>
      <c r="D349" s="62"/>
      <c r="E349" s="1"/>
      <c r="F349" s="1"/>
      <c r="G349" s="28"/>
      <c r="H349" s="29">
        <v>0</v>
      </c>
      <c r="I349" s="134">
        <v>5</v>
      </c>
      <c r="J349" s="124">
        <f t="shared" si="29"/>
        <v>0</v>
      </c>
    </row>
    <row r="350" spans="1:10" x14ac:dyDescent="0.25">
      <c r="B350" s="95"/>
      <c r="C350" s="96" t="s">
        <v>288</v>
      </c>
      <c r="D350" s="62"/>
      <c r="E350" s="1"/>
      <c r="F350" s="1"/>
      <c r="G350" s="28"/>
      <c r="H350" s="29">
        <v>0</v>
      </c>
      <c r="I350" s="134">
        <v>5</v>
      </c>
      <c r="J350" s="124">
        <f t="shared" si="29"/>
        <v>0</v>
      </c>
    </row>
    <row r="351" spans="1:10" ht="5.25" customHeight="1" x14ac:dyDescent="0.25">
      <c r="B351" s="83"/>
      <c r="C351" s="84"/>
      <c r="D351" s="60"/>
      <c r="E351" s="60"/>
      <c r="F351" s="60"/>
      <c r="G351" s="109"/>
      <c r="H351" s="110">
        <v>0</v>
      </c>
      <c r="I351" s="110">
        <v>0</v>
      </c>
      <c r="J351" s="135">
        <v>0</v>
      </c>
    </row>
    <row r="352" spans="1:10" ht="15.75" thickBot="1" x14ac:dyDescent="0.3">
      <c r="A352" s="111">
        <v>249</v>
      </c>
      <c r="B352" s="191" t="s">
        <v>290</v>
      </c>
      <c r="C352" s="192"/>
      <c r="D352" s="92"/>
      <c r="E352" s="90"/>
      <c r="F352" s="25"/>
      <c r="G352" s="30"/>
      <c r="H352" s="31">
        <v>0</v>
      </c>
      <c r="I352" s="134">
        <v>5</v>
      </c>
      <c r="J352" s="125">
        <f t="shared" si="29"/>
        <v>0</v>
      </c>
    </row>
    <row r="353" spans="1:10" ht="16.5" thickBot="1" x14ac:dyDescent="0.3">
      <c r="B353" s="144" t="s">
        <v>350</v>
      </c>
      <c r="C353" s="145"/>
      <c r="D353" s="145"/>
      <c r="E353" s="145"/>
      <c r="F353" s="145"/>
      <c r="G353" s="145"/>
      <c r="H353" s="145"/>
      <c r="I353" s="145"/>
      <c r="J353" s="146"/>
    </row>
    <row r="354" spans="1:10" x14ac:dyDescent="0.25">
      <c r="A354" s="111">
        <v>250</v>
      </c>
      <c r="B354" s="187" t="s">
        <v>404</v>
      </c>
      <c r="C354" s="188"/>
      <c r="D354" s="91"/>
      <c r="E354" s="89"/>
      <c r="F354" s="24"/>
      <c r="G354" s="26"/>
      <c r="H354" s="27">
        <v>0</v>
      </c>
      <c r="I354" s="134">
        <v>50</v>
      </c>
      <c r="J354" s="130">
        <f t="shared" si="29"/>
        <v>0</v>
      </c>
    </row>
    <row r="355" spans="1:10" x14ac:dyDescent="0.25">
      <c r="A355" s="111">
        <v>251</v>
      </c>
      <c r="B355" s="161" t="s">
        <v>405</v>
      </c>
      <c r="C355" s="162"/>
      <c r="D355" s="53"/>
      <c r="E355" s="39"/>
      <c r="F355" s="1"/>
      <c r="G355" s="28"/>
      <c r="H355" s="29">
        <v>0</v>
      </c>
      <c r="I355" s="134">
        <v>50</v>
      </c>
      <c r="J355" s="124">
        <f t="shared" si="29"/>
        <v>0</v>
      </c>
    </row>
    <row r="356" spans="1:10" x14ac:dyDescent="0.25">
      <c r="A356" s="111">
        <v>252</v>
      </c>
      <c r="B356" s="161" t="s">
        <v>222</v>
      </c>
      <c r="C356" s="162"/>
      <c r="D356" s="53"/>
      <c r="E356" s="39"/>
      <c r="F356" s="1"/>
      <c r="G356" s="28"/>
      <c r="H356" s="29">
        <v>0</v>
      </c>
      <c r="I356" s="134">
        <v>15</v>
      </c>
      <c r="J356" s="124">
        <f t="shared" si="29"/>
        <v>0</v>
      </c>
    </row>
    <row r="357" spans="1:10" x14ac:dyDescent="0.25">
      <c r="A357" s="111">
        <v>253</v>
      </c>
      <c r="B357" s="161" t="s">
        <v>223</v>
      </c>
      <c r="C357" s="162"/>
      <c r="D357" s="53"/>
      <c r="E357" s="39"/>
      <c r="F357" s="1"/>
      <c r="G357" s="28"/>
      <c r="H357" s="29">
        <v>0</v>
      </c>
      <c r="I357" s="134">
        <v>15</v>
      </c>
      <c r="J357" s="124">
        <f t="shared" si="29"/>
        <v>0</v>
      </c>
    </row>
    <row r="358" spans="1:10" x14ac:dyDescent="0.25">
      <c r="A358" s="111">
        <v>254</v>
      </c>
      <c r="B358" s="161" t="s">
        <v>224</v>
      </c>
      <c r="C358" s="162"/>
      <c r="D358" s="53"/>
      <c r="E358" s="39"/>
      <c r="F358" s="1"/>
      <c r="G358" s="28"/>
      <c r="H358" s="29">
        <v>0</v>
      </c>
      <c r="I358" s="134">
        <v>15</v>
      </c>
      <c r="J358" s="124">
        <f t="shared" si="29"/>
        <v>0</v>
      </c>
    </row>
    <row r="359" spans="1:10" x14ac:dyDescent="0.25">
      <c r="A359" s="111">
        <v>255</v>
      </c>
      <c r="B359" s="161" t="s">
        <v>351</v>
      </c>
      <c r="C359" s="162"/>
      <c r="D359" s="53"/>
      <c r="E359" s="39"/>
      <c r="F359" s="1"/>
      <c r="G359" s="28"/>
      <c r="H359" s="29">
        <v>0</v>
      </c>
      <c r="I359" s="134">
        <v>15</v>
      </c>
      <c r="J359" s="124">
        <f t="shared" si="29"/>
        <v>0</v>
      </c>
    </row>
    <row r="360" spans="1:10" x14ac:dyDescent="0.25">
      <c r="A360" s="111">
        <v>256</v>
      </c>
      <c r="B360" s="161" t="s">
        <v>352</v>
      </c>
      <c r="C360" s="162"/>
      <c r="D360" s="53"/>
      <c r="E360" s="39"/>
      <c r="F360" s="1"/>
      <c r="G360" s="28"/>
      <c r="H360" s="29">
        <v>0</v>
      </c>
      <c r="I360" s="134">
        <v>15</v>
      </c>
      <c r="J360" s="124">
        <f t="shared" si="29"/>
        <v>0</v>
      </c>
    </row>
    <row r="361" spans="1:10" x14ac:dyDescent="0.25">
      <c r="A361" s="111">
        <v>257</v>
      </c>
      <c r="B361" s="161" t="s">
        <v>353</v>
      </c>
      <c r="C361" s="162"/>
      <c r="D361" s="53"/>
      <c r="E361" s="39"/>
      <c r="F361" s="1"/>
      <c r="G361" s="28"/>
      <c r="H361" s="29">
        <v>0</v>
      </c>
      <c r="I361" s="134">
        <v>10</v>
      </c>
      <c r="J361" s="124">
        <f t="shared" si="29"/>
        <v>0</v>
      </c>
    </row>
    <row r="362" spans="1:10" x14ac:dyDescent="0.25">
      <c r="A362" s="111">
        <v>258</v>
      </c>
      <c r="B362" s="161" t="s">
        <v>225</v>
      </c>
      <c r="C362" s="162"/>
      <c r="D362" s="53"/>
      <c r="E362" s="39"/>
      <c r="F362" s="1"/>
      <c r="G362" s="28"/>
      <c r="H362" s="29">
        <v>0</v>
      </c>
      <c r="I362" s="134">
        <v>10</v>
      </c>
      <c r="J362" s="124">
        <f t="shared" si="29"/>
        <v>0</v>
      </c>
    </row>
    <row r="363" spans="1:10" x14ac:dyDescent="0.25">
      <c r="A363" s="111">
        <v>259</v>
      </c>
      <c r="B363" s="161" t="s">
        <v>354</v>
      </c>
      <c r="C363" s="162"/>
      <c r="D363" s="53"/>
      <c r="E363" s="39"/>
      <c r="F363" s="1"/>
      <c r="G363" s="28"/>
      <c r="H363" s="29">
        <v>0</v>
      </c>
      <c r="I363" s="134">
        <v>10</v>
      </c>
      <c r="J363" s="124">
        <f t="shared" si="29"/>
        <v>0</v>
      </c>
    </row>
    <row r="364" spans="1:10" x14ac:dyDescent="0.25">
      <c r="A364" s="111">
        <v>260</v>
      </c>
      <c r="B364" s="161" t="s">
        <v>226</v>
      </c>
      <c r="C364" s="162"/>
      <c r="D364" s="53"/>
      <c r="E364" s="39"/>
      <c r="F364" s="1"/>
      <c r="G364" s="28"/>
      <c r="H364" s="29">
        <v>0</v>
      </c>
      <c r="I364" s="134">
        <v>10</v>
      </c>
      <c r="J364" s="124">
        <f t="shared" si="29"/>
        <v>0</v>
      </c>
    </row>
    <row r="365" spans="1:10" x14ac:dyDescent="0.25">
      <c r="A365" s="111">
        <v>261</v>
      </c>
      <c r="B365" s="161" t="s">
        <v>390</v>
      </c>
      <c r="C365" s="162"/>
      <c r="D365" s="53"/>
      <c r="E365" s="39"/>
      <c r="F365" s="1"/>
      <c r="G365" s="28"/>
      <c r="H365" s="29">
        <v>0</v>
      </c>
      <c r="I365" s="134">
        <v>10</v>
      </c>
      <c r="J365" s="124">
        <f t="shared" si="29"/>
        <v>0</v>
      </c>
    </row>
    <row r="366" spans="1:10" x14ac:dyDescent="0.25">
      <c r="A366" s="111">
        <v>262</v>
      </c>
      <c r="B366" s="161" t="s">
        <v>227</v>
      </c>
      <c r="C366" s="162"/>
      <c r="D366" s="53"/>
      <c r="E366" s="39"/>
      <c r="F366" s="1"/>
      <c r="G366" s="28"/>
      <c r="H366" s="29">
        <v>0</v>
      </c>
      <c r="I366" s="134">
        <v>10</v>
      </c>
      <c r="J366" s="124">
        <f t="shared" si="29"/>
        <v>0</v>
      </c>
    </row>
    <row r="367" spans="1:10" x14ac:dyDescent="0.25">
      <c r="A367" s="111">
        <v>263</v>
      </c>
      <c r="B367" s="161" t="s">
        <v>355</v>
      </c>
      <c r="C367" s="162"/>
      <c r="D367" s="53"/>
      <c r="E367" s="39"/>
      <c r="F367" s="1"/>
      <c r="G367" s="28"/>
      <c r="H367" s="29">
        <v>0</v>
      </c>
      <c r="I367" s="134">
        <v>10</v>
      </c>
      <c r="J367" s="124">
        <f t="shared" si="29"/>
        <v>0</v>
      </c>
    </row>
    <row r="368" spans="1:10" x14ac:dyDescent="0.25">
      <c r="A368" s="111">
        <v>264</v>
      </c>
      <c r="B368" s="161" t="s">
        <v>391</v>
      </c>
      <c r="C368" s="162"/>
      <c r="D368" s="53"/>
      <c r="E368" s="39"/>
      <c r="F368" s="1"/>
      <c r="G368" s="28"/>
      <c r="H368" s="29"/>
      <c r="I368" s="134">
        <v>10</v>
      </c>
      <c r="J368" s="124">
        <f t="shared" si="29"/>
        <v>0</v>
      </c>
    </row>
    <row r="369" spans="1:10" x14ac:dyDescent="0.25">
      <c r="A369" s="111">
        <v>265</v>
      </c>
      <c r="B369" s="161" t="s">
        <v>308</v>
      </c>
      <c r="C369" s="162"/>
      <c r="D369" s="53"/>
      <c r="E369" s="39"/>
      <c r="F369" s="1"/>
      <c r="G369" s="28"/>
      <c r="H369" s="29">
        <v>0</v>
      </c>
      <c r="I369" s="134">
        <v>10</v>
      </c>
      <c r="J369" s="124">
        <f t="shared" si="29"/>
        <v>0</v>
      </c>
    </row>
    <row r="370" spans="1:10" x14ac:dyDescent="0.25">
      <c r="A370" s="111">
        <v>266</v>
      </c>
      <c r="B370" s="161" t="s">
        <v>228</v>
      </c>
      <c r="C370" s="162"/>
      <c r="D370" s="53"/>
      <c r="E370" s="39"/>
      <c r="F370" s="1"/>
      <c r="G370" s="28"/>
      <c r="H370" s="29">
        <v>0</v>
      </c>
      <c r="I370" s="134">
        <v>10</v>
      </c>
      <c r="J370" s="124">
        <f t="shared" si="29"/>
        <v>0</v>
      </c>
    </row>
    <row r="371" spans="1:10" x14ac:dyDescent="0.25">
      <c r="A371" s="111">
        <v>267</v>
      </c>
      <c r="B371" s="161" t="s">
        <v>229</v>
      </c>
      <c r="C371" s="162"/>
      <c r="D371" s="53"/>
      <c r="E371" s="39"/>
      <c r="F371" s="1"/>
      <c r="G371" s="28"/>
      <c r="H371" s="29">
        <v>0</v>
      </c>
      <c r="I371" s="134">
        <v>10</v>
      </c>
      <c r="J371" s="124">
        <f t="shared" si="29"/>
        <v>0</v>
      </c>
    </row>
    <row r="372" spans="1:10" x14ac:dyDescent="0.25">
      <c r="A372" s="111">
        <v>268</v>
      </c>
      <c r="B372" s="161" t="s">
        <v>230</v>
      </c>
      <c r="C372" s="162"/>
      <c r="D372" s="53"/>
      <c r="E372" s="39"/>
      <c r="F372" s="1"/>
      <c r="G372" s="28"/>
      <c r="H372" s="29">
        <v>0</v>
      </c>
      <c r="I372" s="134">
        <v>10</v>
      </c>
      <c r="J372" s="124">
        <f t="shared" si="29"/>
        <v>0</v>
      </c>
    </row>
    <row r="373" spans="1:10" x14ac:dyDescent="0.25">
      <c r="A373" s="111">
        <v>269</v>
      </c>
      <c r="B373" s="161" t="s">
        <v>231</v>
      </c>
      <c r="C373" s="162"/>
      <c r="D373" s="53"/>
      <c r="E373" s="39"/>
      <c r="F373" s="1"/>
      <c r="G373" s="28"/>
      <c r="H373" s="29">
        <v>0</v>
      </c>
      <c r="I373" s="134">
        <v>10</v>
      </c>
      <c r="J373" s="124">
        <f t="shared" si="29"/>
        <v>0</v>
      </c>
    </row>
    <row r="374" spans="1:10" x14ac:dyDescent="0.25">
      <c r="A374" s="111">
        <v>270</v>
      </c>
      <c r="B374" s="161" t="s">
        <v>232</v>
      </c>
      <c r="C374" s="162"/>
      <c r="D374" s="53"/>
      <c r="E374" s="39"/>
      <c r="F374" s="1"/>
      <c r="G374" s="28"/>
      <c r="H374" s="29">
        <v>0</v>
      </c>
      <c r="I374" s="134">
        <v>10</v>
      </c>
      <c r="J374" s="124">
        <f t="shared" si="29"/>
        <v>0</v>
      </c>
    </row>
    <row r="375" spans="1:10" ht="15.75" thickBot="1" x14ac:dyDescent="0.3">
      <c r="A375" s="111">
        <v>271</v>
      </c>
      <c r="B375" s="195" t="s">
        <v>356</v>
      </c>
      <c r="C375" s="196"/>
      <c r="D375" s="92"/>
      <c r="E375" s="90"/>
      <c r="F375" s="25"/>
      <c r="G375" s="30"/>
      <c r="H375" s="31">
        <v>0</v>
      </c>
      <c r="I375" s="134">
        <v>10</v>
      </c>
      <c r="J375" s="125">
        <f t="shared" si="29"/>
        <v>0</v>
      </c>
    </row>
    <row r="376" spans="1:10" ht="16.5" thickBot="1" x14ac:dyDescent="0.3">
      <c r="B376" s="144" t="s">
        <v>157</v>
      </c>
      <c r="C376" s="145"/>
      <c r="D376" s="145"/>
      <c r="E376" s="145"/>
      <c r="F376" s="145"/>
      <c r="G376" s="145"/>
      <c r="H376" s="145"/>
      <c r="I376" s="145"/>
      <c r="J376" s="146"/>
    </row>
    <row r="377" spans="1:10" x14ac:dyDescent="0.25">
      <c r="A377" s="111">
        <v>272</v>
      </c>
      <c r="B377" s="187" t="s">
        <v>158</v>
      </c>
      <c r="C377" s="188"/>
      <c r="D377" s="91"/>
      <c r="E377" s="89"/>
      <c r="F377" s="24"/>
      <c r="G377" s="26"/>
      <c r="H377" s="27">
        <v>0</v>
      </c>
      <c r="I377" s="126">
        <v>10</v>
      </c>
      <c r="J377" s="130">
        <f t="shared" si="29"/>
        <v>0</v>
      </c>
    </row>
    <row r="378" spans="1:10" x14ac:dyDescent="0.25">
      <c r="A378" s="111">
        <v>273</v>
      </c>
      <c r="B378" s="161" t="s">
        <v>159</v>
      </c>
      <c r="C378" s="162"/>
      <c r="D378" s="53"/>
      <c r="E378" s="39"/>
      <c r="F378" s="1"/>
      <c r="G378" s="28"/>
      <c r="H378" s="29">
        <v>0</v>
      </c>
      <c r="I378" s="127">
        <v>10</v>
      </c>
      <c r="J378" s="124">
        <f t="shared" si="29"/>
        <v>0</v>
      </c>
    </row>
    <row r="379" spans="1:10" x14ac:dyDescent="0.25">
      <c r="A379" s="111">
        <v>274</v>
      </c>
      <c r="B379" s="161" t="s">
        <v>160</v>
      </c>
      <c r="C379" s="162"/>
      <c r="D379" s="53"/>
      <c r="E379" s="39"/>
      <c r="F379" s="1"/>
      <c r="G379" s="28"/>
      <c r="H379" s="29">
        <v>0</v>
      </c>
      <c r="I379" s="127">
        <v>10</v>
      </c>
      <c r="J379" s="124">
        <f t="shared" si="29"/>
        <v>0</v>
      </c>
    </row>
    <row r="380" spans="1:10" x14ac:dyDescent="0.25">
      <c r="A380" s="111">
        <v>275</v>
      </c>
      <c r="B380" s="161" t="s">
        <v>161</v>
      </c>
      <c r="C380" s="162"/>
      <c r="D380" s="53"/>
      <c r="E380" s="39"/>
      <c r="F380" s="1"/>
      <c r="G380" s="28"/>
      <c r="H380" s="29">
        <v>0</v>
      </c>
      <c r="I380" s="127">
        <v>10</v>
      </c>
      <c r="J380" s="124">
        <f t="shared" si="29"/>
        <v>0</v>
      </c>
    </row>
    <row r="381" spans="1:10" x14ac:dyDescent="0.25">
      <c r="A381" s="111">
        <v>276</v>
      </c>
      <c r="B381" s="161" t="s">
        <v>162</v>
      </c>
      <c r="C381" s="162"/>
      <c r="D381" s="53"/>
      <c r="E381" s="39"/>
      <c r="F381" s="1"/>
      <c r="G381" s="28"/>
      <c r="H381" s="29">
        <v>0</v>
      </c>
      <c r="I381" s="127">
        <v>10</v>
      </c>
      <c r="J381" s="124">
        <f t="shared" si="29"/>
        <v>0</v>
      </c>
    </row>
    <row r="382" spans="1:10" x14ac:dyDescent="0.25">
      <c r="A382" s="111">
        <v>277</v>
      </c>
      <c r="B382" s="161" t="s">
        <v>163</v>
      </c>
      <c r="C382" s="162"/>
      <c r="D382" s="53"/>
      <c r="E382" s="39"/>
      <c r="F382" s="1"/>
      <c r="G382" s="28"/>
      <c r="H382" s="29">
        <v>0</v>
      </c>
      <c r="I382" s="127">
        <v>10</v>
      </c>
      <c r="J382" s="124">
        <f t="shared" si="29"/>
        <v>0</v>
      </c>
    </row>
    <row r="383" spans="1:10" x14ac:dyDescent="0.25">
      <c r="A383" s="111">
        <v>278</v>
      </c>
      <c r="B383" s="161" t="s">
        <v>164</v>
      </c>
      <c r="C383" s="162"/>
      <c r="D383" s="53"/>
      <c r="E383" s="39"/>
      <c r="F383" s="1"/>
      <c r="G383" s="28"/>
      <c r="H383" s="29">
        <v>0</v>
      </c>
      <c r="I383" s="127">
        <v>10</v>
      </c>
      <c r="J383" s="124">
        <f t="shared" si="29"/>
        <v>0</v>
      </c>
    </row>
    <row r="384" spans="1:10" x14ac:dyDescent="0.25">
      <c r="A384" s="111">
        <v>279</v>
      </c>
      <c r="B384" s="161" t="s">
        <v>165</v>
      </c>
      <c r="C384" s="162"/>
      <c r="D384" s="53"/>
      <c r="E384" s="39"/>
      <c r="F384" s="1"/>
      <c r="G384" s="28"/>
      <c r="H384" s="29">
        <v>0</v>
      </c>
      <c r="I384" s="127">
        <v>10</v>
      </c>
      <c r="J384" s="124">
        <f t="shared" si="29"/>
        <v>0</v>
      </c>
    </row>
    <row r="385" spans="1:10" x14ac:dyDescent="0.25">
      <c r="A385" s="111">
        <v>280</v>
      </c>
      <c r="B385" s="161" t="s">
        <v>166</v>
      </c>
      <c r="C385" s="162"/>
      <c r="D385" s="53"/>
      <c r="E385" s="39"/>
      <c r="F385" s="1"/>
      <c r="G385" s="28"/>
      <c r="H385" s="29">
        <v>0</v>
      </c>
      <c r="I385" s="127">
        <v>10</v>
      </c>
      <c r="J385" s="124">
        <f t="shared" si="29"/>
        <v>0</v>
      </c>
    </row>
    <row r="386" spans="1:10" x14ac:dyDescent="0.25">
      <c r="A386" s="111">
        <v>281</v>
      </c>
      <c r="B386" s="161" t="s">
        <v>318</v>
      </c>
      <c r="C386" s="162"/>
      <c r="D386" s="53"/>
      <c r="E386" s="39"/>
      <c r="F386" s="1"/>
      <c r="G386" s="28"/>
      <c r="H386" s="29">
        <v>0</v>
      </c>
      <c r="I386" s="127">
        <v>10</v>
      </c>
      <c r="J386" s="124">
        <f t="shared" si="29"/>
        <v>0</v>
      </c>
    </row>
    <row r="387" spans="1:10" ht="5.25" customHeight="1" x14ac:dyDescent="0.25">
      <c r="B387" s="83"/>
      <c r="C387" s="84"/>
      <c r="D387" s="60"/>
      <c r="E387" s="60"/>
      <c r="F387" s="60"/>
      <c r="G387" s="109"/>
      <c r="H387" s="110">
        <v>0</v>
      </c>
      <c r="I387" s="110">
        <v>0</v>
      </c>
      <c r="J387" s="135">
        <v>0</v>
      </c>
    </row>
    <row r="388" spans="1:10" x14ac:dyDescent="0.25">
      <c r="A388" s="111">
        <v>282</v>
      </c>
      <c r="B388" s="97" t="s">
        <v>167</v>
      </c>
      <c r="C388" s="67" t="s">
        <v>358</v>
      </c>
      <c r="D388" s="16"/>
      <c r="E388" s="17"/>
      <c r="F388" s="1"/>
      <c r="G388" s="28"/>
      <c r="H388" s="29">
        <v>0</v>
      </c>
      <c r="I388" s="127">
        <v>25</v>
      </c>
      <c r="J388" s="124">
        <f t="shared" si="29"/>
        <v>0</v>
      </c>
    </row>
    <row r="389" spans="1:10" x14ac:dyDescent="0.25">
      <c r="B389" s="98"/>
      <c r="C389" s="67" t="s">
        <v>359</v>
      </c>
      <c r="D389" s="16"/>
      <c r="E389" s="17"/>
      <c r="F389" s="1"/>
      <c r="G389" s="28"/>
      <c r="H389" s="29">
        <v>0</v>
      </c>
      <c r="I389" s="127">
        <v>25</v>
      </c>
      <c r="J389" s="124">
        <f t="shared" si="29"/>
        <v>0</v>
      </c>
    </row>
    <row r="390" spans="1:10" x14ac:dyDescent="0.25">
      <c r="B390" s="98"/>
      <c r="C390" s="67" t="s">
        <v>360</v>
      </c>
      <c r="D390" s="62"/>
      <c r="E390" s="17"/>
      <c r="F390" s="1"/>
      <c r="G390" s="28"/>
      <c r="H390" s="29">
        <v>0</v>
      </c>
      <c r="I390" s="127">
        <v>5</v>
      </c>
      <c r="J390" s="124">
        <f t="shared" si="29"/>
        <v>0</v>
      </c>
    </row>
    <row r="391" spans="1:10" hidden="1" x14ac:dyDescent="0.25">
      <c r="B391" s="98"/>
      <c r="C391" s="99" t="s">
        <v>198</v>
      </c>
      <c r="D391" s="62"/>
      <c r="E391" s="17"/>
      <c r="F391" s="1"/>
      <c r="G391" s="28"/>
      <c r="H391" s="29">
        <v>0</v>
      </c>
      <c r="I391" s="127"/>
      <c r="J391" s="124">
        <f t="shared" si="29"/>
        <v>0</v>
      </c>
    </row>
    <row r="392" spans="1:10" x14ac:dyDescent="0.25">
      <c r="B392" s="98"/>
      <c r="C392" s="99" t="s">
        <v>361</v>
      </c>
      <c r="D392" s="62"/>
      <c r="E392" s="17"/>
      <c r="F392" s="1"/>
      <c r="G392" s="28"/>
      <c r="H392" s="29">
        <v>0</v>
      </c>
      <c r="I392" s="127">
        <v>5</v>
      </c>
      <c r="J392" s="124">
        <f t="shared" si="29"/>
        <v>0</v>
      </c>
    </row>
    <row r="393" spans="1:10" x14ac:dyDescent="0.25">
      <c r="B393" s="98"/>
      <c r="C393" s="67" t="s">
        <v>357</v>
      </c>
      <c r="D393" s="62"/>
      <c r="E393" s="17"/>
      <c r="F393" s="1"/>
      <c r="G393" s="28"/>
      <c r="H393" s="29">
        <v>0</v>
      </c>
      <c r="I393" s="127">
        <v>15</v>
      </c>
      <c r="J393" s="124">
        <f t="shared" ref="J393:J456" si="30">I393*H393</f>
        <v>0</v>
      </c>
    </row>
    <row r="394" spans="1:10" ht="5.25" customHeight="1" x14ac:dyDescent="0.25">
      <c r="B394" s="83"/>
      <c r="C394" s="84"/>
      <c r="D394" s="60"/>
      <c r="E394" s="60"/>
      <c r="F394" s="60"/>
      <c r="G394" s="109"/>
      <c r="H394" s="110">
        <v>0</v>
      </c>
      <c r="I394" s="110">
        <v>0</v>
      </c>
      <c r="J394" s="135">
        <v>0</v>
      </c>
    </row>
    <row r="395" spans="1:10" x14ac:dyDescent="0.25">
      <c r="A395" s="112">
        <v>283</v>
      </c>
      <c r="B395" s="100" t="s">
        <v>180</v>
      </c>
      <c r="C395" s="101" t="s">
        <v>358</v>
      </c>
      <c r="D395" s="59"/>
      <c r="E395" s="9"/>
      <c r="F395" s="1"/>
      <c r="G395" s="28"/>
      <c r="H395" s="29">
        <v>0</v>
      </c>
      <c r="I395" s="127">
        <v>25</v>
      </c>
      <c r="J395" s="124">
        <f t="shared" si="30"/>
        <v>0</v>
      </c>
    </row>
    <row r="396" spans="1:10" x14ac:dyDescent="0.25">
      <c r="A396" s="112"/>
      <c r="B396" s="102"/>
      <c r="C396" s="101" t="s">
        <v>359</v>
      </c>
      <c r="D396" s="59"/>
      <c r="E396" s="9"/>
      <c r="F396" s="1"/>
      <c r="G396" s="28"/>
      <c r="H396" s="29">
        <v>0</v>
      </c>
      <c r="I396" s="127">
        <v>25</v>
      </c>
      <c r="J396" s="124">
        <f t="shared" si="30"/>
        <v>0</v>
      </c>
    </row>
    <row r="397" spans="1:10" x14ac:dyDescent="0.25">
      <c r="A397" s="112"/>
      <c r="B397" s="102"/>
      <c r="C397" s="101" t="s">
        <v>360</v>
      </c>
      <c r="D397" s="59"/>
      <c r="E397" s="9"/>
      <c r="F397" s="1"/>
      <c r="G397" s="28"/>
      <c r="H397" s="29">
        <v>0</v>
      </c>
      <c r="I397" s="127">
        <v>5</v>
      </c>
      <c r="J397" s="124">
        <f t="shared" si="30"/>
        <v>0</v>
      </c>
    </row>
    <row r="398" spans="1:10" x14ac:dyDescent="0.25">
      <c r="A398" s="112"/>
      <c r="B398" s="102"/>
      <c r="C398" s="101" t="s">
        <v>362</v>
      </c>
      <c r="D398" s="59"/>
      <c r="E398" s="9"/>
      <c r="F398" s="1"/>
      <c r="G398" s="28"/>
      <c r="H398" s="29">
        <v>0</v>
      </c>
      <c r="I398" s="127">
        <v>5</v>
      </c>
      <c r="J398" s="124">
        <f t="shared" si="30"/>
        <v>0</v>
      </c>
    </row>
    <row r="399" spans="1:10" x14ac:dyDescent="0.25">
      <c r="A399" s="112"/>
      <c r="B399" s="103"/>
      <c r="C399" s="67" t="s">
        <v>357</v>
      </c>
      <c r="D399" s="62"/>
      <c r="E399" s="1"/>
      <c r="F399" s="1"/>
      <c r="G399" s="28"/>
      <c r="H399" s="29">
        <v>0</v>
      </c>
      <c r="I399" s="127">
        <v>15</v>
      </c>
      <c r="J399" s="124">
        <f t="shared" si="30"/>
        <v>0</v>
      </c>
    </row>
    <row r="400" spans="1:10" ht="5.25" customHeight="1" x14ac:dyDescent="0.25">
      <c r="B400" s="83"/>
      <c r="C400" s="84"/>
      <c r="D400" s="60"/>
      <c r="E400" s="60"/>
      <c r="F400" s="60"/>
      <c r="G400" s="109"/>
      <c r="H400" s="110">
        <v>0</v>
      </c>
      <c r="I400" s="110">
        <v>0</v>
      </c>
      <c r="J400" s="135">
        <v>0</v>
      </c>
    </row>
    <row r="401" spans="1:10" x14ac:dyDescent="0.25">
      <c r="A401" s="111">
        <v>284</v>
      </c>
      <c r="B401" s="100" t="s">
        <v>179</v>
      </c>
      <c r="C401" s="104" t="s">
        <v>358</v>
      </c>
      <c r="D401" s="3"/>
      <c r="E401" s="3"/>
      <c r="F401" s="1"/>
      <c r="G401" s="28"/>
      <c r="H401" s="29">
        <v>0</v>
      </c>
      <c r="I401" s="127">
        <v>25</v>
      </c>
      <c r="J401" s="124">
        <f t="shared" si="30"/>
        <v>0</v>
      </c>
    </row>
    <row r="402" spans="1:10" x14ac:dyDescent="0.25">
      <c r="B402" s="102"/>
      <c r="C402" s="104" t="s">
        <v>359</v>
      </c>
      <c r="D402" s="3"/>
      <c r="E402" s="3"/>
      <c r="F402" s="1"/>
      <c r="G402" s="28"/>
      <c r="H402" s="29">
        <v>0</v>
      </c>
      <c r="I402" s="127">
        <v>25</v>
      </c>
      <c r="J402" s="124">
        <f t="shared" si="30"/>
        <v>0</v>
      </c>
    </row>
    <row r="403" spans="1:10" x14ac:dyDescent="0.25">
      <c r="B403" s="102"/>
      <c r="C403" s="104" t="s">
        <v>360</v>
      </c>
      <c r="D403" s="3"/>
      <c r="E403" s="3"/>
      <c r="F403" s="1"/>
      <c r="G403" s="28"/>
      <c r="H403" s="29">
        <v>0</v>
      </c>
      <c r="I403" s="127">
        <v>25</v>
      </c>
      <c r="J403" s="124">
        <f t="shared" si="30"/>
        <v>0</v>
      </c>
    </row>
    <row r="404" spans="1:10" x14ac:dyDescent="0.25">
      <c r="B404" s="102"/>
      <c r="C404" s="104" t="s">
        <v>363</v>
      </c>
      <c r="D404" s="3"/>
      <c r="E404" s="3"/>
      <c r="F404" s="1"/>
      <c r="G404" s="28"/>
      <c r="H404" s="29">
        <v>0</v>
      </c>
      <c r="I404" s="127">
        <v>25</v>
      </c>
      <c r="J404" s="124">
        <f t="shared" si="30"/>
        <v>0</v>
      </c>
    </row>
    <row r="405" spans="1:10" x14ac:dyDescent="0.25">
      <c r="B405" s="103"/>
      <c r="C405" s="101" t="s">
        <v>364</v>
      </c>
      <c r="D405" s="15"/>
      <c r="E405" s="15"/>
      <c r="F405" s="1"/>
      <c r="G405" s="28"/>
      <c r="H405" s="29">
        <v>0</v>
      </c>
      <c r="I405" s="127">
        <v>15</v>
      </c>
      <c r="J405" s="124">
        <f t="shared" si="30"/>
        <v>0</v>
      </c>
    </row>
    <row r="406" spans="1:10" ht="5.25" customHeight="1" x14ac:dyDescent="0.25">
      <c r="B406" s="83"/>
      <c r="C406" s="84"/>
      <c r="D406" s="60"/>
      <c r="E406" s="60"/>
      <c r="F406" s="60"/>
      <c r="G406" s="109"/>
      <c r="H406" s="110">
        <v>0</v>
      </c>
      <c r="I406" s="110">
        <v>0</v>
      </c>
      <c r="J406" s="135">
        <v>0</v>
      </c>
    </row>
    <row r="407" spans="1:10" x14ac:dyDescent="0.25">
      <c r="A407" s="111">
        <v>285</v>
      </c>
      <c r="B407" s="193" t="s">
        <v>199</v>
      </c>
      <c r="C407" s="194"/>
      <c r="D407" s="106"/>
      <c r="E407" s="88"/>
      <c r="F407" s="8"/>
      <c r="G407" s="57"/>
      <c r="H407" s="76">
        <v>0</v>
      </c>
      <c r="I407" s="127">
        <v>20</v>
      </c>
      <c r="J407" s="124">
        <f t="shared" si="30"/>
        <v>0</v>
      </c>
    </row>
    <row r="408" spans="1:10" x14ac:dyDescent="0.25">
      <c r="A408" s="111">
        <v>286</v>
      </c>
      <c r="B408" s="161" t="s">
        <v>200</v>
      </c>
      <c r="C408" s="162"/>
      <c r="D408" s="53"/>
      <c r="E408" s="39"/>
      <c r="F408" s="1"/>
      <c r="G408" s="28"/>
      <c r="H408" s="29">
        <v>0</v>
      </c>
      <c r="I408" s="127">
        <v>20</v>
      </c>
      <c r="J408" s="124">
        <f t="shared" si="30"/>
        <v>0</v>
      </c>
    </row>
    <row r="409" spans="1:10" x14ac:dyDescent="0.25">
      <c r="A409" s="111">
        <v>287</v>
      </c>
      <c r="B409" s="161" t="s">
        <v>168</v>
      </c>
      <c r="C409" s="162"/>
      <c r="D409" s="53"/>
      <c r="E409" s="39"/>
      <c r="F409" s="1"/>
      <c r="G409" s="28"/>
      <c r="H409" s="29">
        <v>0</v>
      </c>
      <c r="I409" s="127">
        <v>20</v>
      </c>
      <c r="J409" s="124">
        <f t="shared" si="30"/>
        <v>0</v>
      </c>
    </row>
    <row r="410" spans="1:10" x14ac:dyDescent="0.25">
      <c r="A410" s="111">
        <v>288</v>
      </c>
      <c r="B410" s="161" t="s">
        <v>169</v>
      </c>
      <c r="C410" s="162"/>
      <c r="D410" s="53"/>
      <c r="E410" s="39"/>
      <c r="F410" s="1"/>
      <c r="G410" s="28"/>
      <c r="H410" s="29">
        <v>0</v>
      </c>
      <c r="I410" s="127">
        <v>20</v>
      </c>
      <c r="J410" s="124">
        <f t="shared" si="30"/>
        <v>0</v>
      </c>
    </row>
    <row r="411" spans="1:10" x14ac:dyDescent="0.25">
      <c r="A411" s="111">
        <v>289</v>
      </c>
      <c r="B411" s="161" t="s">
        <v>170</v>
      </c>
      <c r="C411" s="162"/>
      <c r="D411" s="53"/>
      <c r="E411" s="39"/>
      <c r="F411" s="1"/>
      <c r="G411" s="28"/>
      <c r="H411" s="29">
        <v>0</v>
      </c>
      <c r="I411" s="127">
        <v>20</v>
      </c>
      <c r="J411" s="124">
        <f t="shared" si="30"/>
        <v>0</v>
      </c>
    </row>
    <row r="412" spans="1:10" x14ac:dyDescent="0.25">
      <c r="A412" s="111">
        <v>290</v>
      </c>
      <c r="B412" s="161" t="s">
        <v>171</v>
      </c>
      <c r="C412" s="162"/>
      <c r="D412" s="53"/>
      <c r="E412" s="39"/>
      <c r="F412" s="1"/>
      <c r="G412" s="28"/>
      <c r="H412" s="29">
        <v>0</v>
      </c>
      <c r="I412" s="127">
        <v>20</v>
      </c>
      <c r="J412" s="124">
        <f t="shared" si="30"/>
        <v>0</v>
      </c>
    </row>
    <row r="413" spans="1:10" x14ac:dyDescent="0.25">
      <c r="A413" s="111">
        <v>291</v>
      </c>
      <c r="B413" s="161" t="s">
        <v>172</v>
      </c>
      <c r="C413" s="162"/>
      <c r="D413" s="53"/>
      <c r="E413" s="39"/>
      <c r="F413" s="1"/>
      <c r="G413" s="28"/>
      <c r="H413" s="29">
        <v>0</v>
      </c>
      <c r="I413" s="127">
        <v>20</v>
      </c>
      <c r="J413" s="124">
        <f t="shared" si="30"/>
        <v>0</v>
      </c>
    </row>
    <row r="414" spans="1:10" x14ac:dyDescent="0.25">
      <c r="A414" s="111">
        <v>292</v>
      </c>
      <c r="B414" s="161" t="s">
        <v>201</v>
      </c>
      <c r="C414" s="162"/>
      <c r="D414" s="53"/>
      <c r="E414" s="39"/>
      <c r="F414" s="1"/>
      <c r="G414" s="28"/>
      <c r="H414" s="29">
        <v>0</v>
      </c>
      <c r="I414" s="127">
        <v>20</v>
      </c>
      <c r="J414" s="124">
        <f t="shared" si="30"/>
        <v>0</v>
      </c>
    </row>
    <row r="415" spans="1:10" x14ac:dyDescent="0.25">
      <c r="A415" s="111">
        <v>293</v>
      </c>
      <c r="B415" s="161" t="s">
        <v>202</v>
      </c>
      <c r="C415" s="162"/>
      <c r="D415" s="53"/>
      <c r="E415" s="39"/>
      <c r="F415" s="1"/>
      <c r="G415" s="28"/>
      <c r="H415" s="29">
        <v>0</v>
      </c>
      <c r="I415" s="127">
        <v>20</v>
      </c>
      <c r="J415" s="124">
        <f t="shared" si="30"/>
        <v>0</v>
      </c>
    </row>
    <row r="416" spans="1:10" ht="5.25" customHeight="1" x14ac:dyDescent="0.25">
      <c r="B416" s="83"/>
      <c r="C416" s="84"/>
      <c r="D416" s="60"/>
      <c r="E416" s="60"/>
      <c r="F416" s="60"/>
      <c r="G416" s="109"/>
      <c r="H416" s="110">
        <v>0</v>
      </c>
      <c r="I416" s="110">
        <v>0</v>
      </c>
      <c r="J416" s="135">
        <v>0</v>
      </c>
    </row>
    <row r="417" spans="1:10" ht="15" customHeight="1" x14ac:dyDescent="0.25">
      <c r="A417" s="111">
        <v>294</v>
      </c>
      <c r="B417" s="149" t="s">
        <v>173</v>
      </c>
      <c r="C417" s="82" t="s">
        <v>365</v>
      </c>
      <c r="D417" s="62"/>
      <c r="E417" s="1"/>
      <c r="F417" s="1"/>
      <c r="G417" s="28"/>
      <c r="H417" s="29">
        <v>0</v>
      </c>
      <c r="I417" s="127">
        <v>15</v>
      </c>
      <c r="J417" s="124">
        <f t="shared" si="30"/>
        <v>0</v>
      </c>
    </row>
    <row r="418" spans="1:10" x14ac:dyDescent="0.25">
      <c r="B418" s="150"/>
      <c r="C418" s="82" t="s">
        <v>366</v>
      </c>
      <c r="D418" s="62"/>
      <c r="E418" s="1"/>
      <c r="F418" s="1"/>
      <c r="G418" s="28"/>
      <c r="H418" s="29">
        <v>0</v>
      </c>
      <c r="I418" s="127">
        <v>15</v>
      </c>
      <c r="J418" s="124">
        <f t="shared" si="30"/>
        <v>0</v>
      </c>
    </row>
    <row r="419" spans="1:10" x14ac:dyDescent="0.25">
      <c r="B419" s="151"/>
      <c r="C419" s="82" t="s">
        <v>367</v>
      </c>
      <c r="D419" s="62"/>
      <c r="E419" s="1"/>
      <c r="F419" s="1"/>
      <c r="G419" s="28"/>
      <c r="H419" s="29">
        <v>0</v>
      </c>
      <c r="I419" s="127">
        <v>15</v>
      </c>
      <c r="J419" s="124">
        <f t="shared" si="30"/>
        <v>0</v>
      </c>
    </row>
    <row r="420" spans="1:10" ht="5.25" customHeight="1" x14ac:dyDescent="0.25">
      <c r="B420" s="83"/>
      <c r="C420" s="84"/>
      <c r="D420" s="60"/>
      <c r="E420" s="60"/>
      <c r="F420" s="60"/>
      <c r="G420" s="109"/>
      <c r="H420" s="110">
        <v>0</v>
      </c>
      <c r="I420" s="110">
        <v>0</v>
      </c>
      <c r="J420" s="135">
        <v>0</v>
      </c>
    </row>
    <row r="421" spans="1:10" ht="15" customHeight="1" x14ac:dyDescent="0.25">
      <c r="A421" s="111">
        <v>295</v>
      </c>
      <c r="B421" s="149" t="s">
        <v>174</v>
      </c>
      <c r="C421" s="82" t="s">
        <v>365</v>
      </c>
      <c r="D421" s="62"/>
      <c r="E421" s="1"/>
      <c r="F421" s="1"/>
      <c r="G421" s="28"/>
      <c r="H421" s="29">
        <v>0</v>
      </c>
      <c r="I421" s="127">
        <v>15</v>
      </c>
      <c r="J421" s="124">
        <f t="shared" si="30"/>
        <v>0</v>
      </c>
    </row>
    <row r="422" spans="1:10" x14ac:dyDescent="0.25">
      <c r="B422" s="150"/>
      <c r="C422" s="82" t="s">
        <v>366</v>
      </c>
      <c r="D422" s="62"/>
      <c r="E422" s="1"/>
      <c r="F422" s="1"/>
      <c r="G422" s="28"/>
      <c r="H422" s="29">
        <v>0</v>
      </c>
      <c r="I422" s="127">
        <v>15</v>
      </c>
      <c r="J422" s="124">
        <f t="shared" si="30"/>
        <v>0</v>
      </c>
    </row>
    <row r="423" spans="1:10" x14ac:dyDescent="0.25">
      <c r="B423" s="151"/>
      <c r="C423" s="82" t="s">
        <v>367</v>
      </c>
      <c r="D423" s="62"/>
      <c r="E423" s="1"/>
      <c r="F423" s="1"/>
      <c r="G423" s="28"/>
      <c r="H423" s="29">
        <v>0</v>
      </c>
      <c r="I423" s="127">
        <v>15</v>
      </c>
      <c r="J423" s="124">
        <f t="shared" si="30"/>
        <v>0</v>
      </c>
    </row>
    <row r="424" spans="1:10" ht="5.25" customHeight="1" x14ac:dyDescent="0.25">
      <c r="B424" s="83"/>
      <c r="C424" s="84"/>
      <c r="D424" s="60"/>
      <c r="E424" s="60"/>
      <c r="F424" s="60"/>
      <c r="G424" s="109"/>
      <c r="H424" s="110">
        <v>0</v>
      </c>
      <c r="I424" s="110">
        <v>0</v>
      </c>
      <c r="J424" s="110">
        <v>0</v>
      </c>
    </row>
    <row r="425" spans="1:10" ht="15" customHeight="1" x14ac:dyDescent="0.25">
      <c r="A425" s="111">
        <v>296</v>
      </c>
      <c r="B425" s="149" t="s">
        <v>175</v>
      </c>
      <c r="C425" s="82" t="s">
        <v>176</v>
      </c>
      <c r="D425" s="62"/>
      <c r="E425" s="1"/>
      <c r="F425" s="1"/>
      <c r="G425" s="28"/>
      <c r="H425" s="29">
        <v>0</v>
      </c>
      <c r="I425" s="127">
        <v>15</v>
      </c>
      <c r="J425" s="124">
        <f t="shared" si="30"/>
        <v>0</v>
      </c>
    </row>
    <row r="426" spans="1:10" x14ac:dyDescent="0.25">
      <c r="B426" s="150"/>
      <c r="C426" s="82" t="s">
        <v>177</v>
      </c>
      <c r="D426" s="62"/>
      <c r="E426" s="1"/>
      <c r="F426" s="1"/>
      <c r="G426" s="28"/>
      <c r="H426" s="29">
        <v>0</v>
      </c>
      <c r="I426" s="127">
        <v>15</v>
      </c>
      <c r="J426" s="124">
        <f t="shared" si="30"/>
        <v>0</v>
      </c>
    </row>
    <row r="427" spans="1:10" x14ac:dyDescent="0.25">
      <c r="B427" s="151"/>
      <c r="C427" s="82" t="s">
        <v>178</v>
      </c>
      <c r="D427" s="62"/>
      <c r="E427" s="1"/>
      <c r="F427" s="1"/>
      <c r="G427" s="28"/>
      <c r="H427" s="29">
        <v>0</v>
      </c>
      <c r="I427" s="127">
        <v>15</v>
      </c>
      <c r="J427" s="124">
        <f t="shared" si="30"/>
        <v>0</v>
      </c>
    </row>
    <row r="428" spans="1:10" ht="5.25" customHeight="1" x14ac:dyDescent="0.25">
      <c r="B428" s="83"/>
      <c r="C428" s="84"/>
      <c r="D428" s="60"/>
      <c r="E428" s="60"/>
      <c r="F428" s="60"/>
      <c r="G428" s="109"/>
      <c r="H428" s="110">
        <v>0</v>
      </c>
      <c r="I428" s="110">
        <v>0</v>
      </c>
      <c r="J428" s="110">
        <v>0</v>
      </c>
    </row>
    <row r="429" spans="1:10" x14ac:dyDescent="0.25">
      <c r="A429" s="111">
        <v>297</v>
      </c>
      <c r="B429" s="161" t="s">
        <v>207</v>
      </c>
      <c r="C429" s="162"/>
      <c r="D429" s="53"/>
      <c r="E429" s="39"/>
      <c r="F429" s="1"/>
      <c r="G429" s="28"/>
      <c r="H429" s="29">
        <v>0</v>
      </c>
      <c r="I429" s="127">
        <v>25</v>
      </c>
      <c r="J429" s="124">
        <f t="shared" si="30"/>
        <v>0</v>
      </c>
    </row>
    <row r="430" spans="1:10" x14ac:dyDescent="0.25">
      <c r="A430" s="111">
        <v>298</v>
      </c>
      <c r="B430" s="161" t="s">
        <v>203</v>
      </c>
      <c r="C430" s="162"/>
      <c r="D430" s="53"/>
      <c r="E430" s="39"/>
      <c r="F430" s="1"/>
      <c r="G430" s="28"/>
      <c r="H430" s="29">
        <v>0</v>
      </c>
      <c r="I430" s="127">
        <v>25</v>
      </c>
      <c r="J430" s="124">
        <f t="shared" si="30"/>
        <v>0</v>
      </c>
    </row>
    <row r="431" spans="1:10" x14ac:dyDescent="0.25">
      <c r="A431" s="111">
        <v>299</v>
      </c>
      <c r="B431" s="161" t="s">
        <v>206</v>
      </c>
      <c r="C431" s="162"/>
      <c r="D431" s="53"/>
      <c r="E431" s="39"/>
      <c r="F431" s="1"/>
      <c r="G431" s="28"/>
      <c r="H431" s="29">
        <v>0</v>
      </c>
      <c r="I431" s="127">
        <v>25</v>
      </c>
      <c r="J431" s="124">
        <f t="shared" si="30"/>
        <v>0</v>
      </c>
    </row>
    <row r="432" spans="1:10" x14ac:dyDescent="0.25">
      <c r="A432" s="111">
        <v>300</v>
      </c>
      <c r="B432" s="161" t="s">
        <v>204</v>
      </c>
      <c r="C432" s="162"/>
      <c r="D432" s="53"/>
      <c r="E432" s="39"/>
      <c r="F432" s="1"/>
      <c r="G432" s="28"/>
      <c r="H432" s="29">
        <v>0</v>
      </c>
      <c r="I432" s="127">
        <v>25</v>
      </c>
      <c r="J432" s="124">
        <f t="shared" si="30"/>
        <v>0</v>
      </c>
    </row>
    <row r="433" spans="1:10" x14ac:dyDescent="0.25">
      <c r="A433" s="111">
        <v>301</v>
      </c>
      <c r="B433" s="161" t="s">
        <v>205</v>
      </c>
      <c r="C433" s="162"/>
      <c r="D433" s="53"/>
      <c r="E433" s="39"/>
      <c r="F433" s="1"/>
      <c r="G433" s="28"/>
      <c r="H433" s="29">
        <v>0</v>
      </c>
      <c r="I433" s="127">
        <v>25</v>
      </c>
      <c r="J433" s="124">
        <f t="shared" si="30"/>
        <v>0</v>
      </c>
    </row>
    <row r="434" spans="1:10" x14ac:dyDescent="0.25">
      <c r="A434" s="111">
        <v>302</v>
      </c>
      <c r="B434" s="161" t="s">
        <v>241</v>
      </c>
      <c r="C434" s="162"/>
      <c r="D434" s="53"/>
      <c r="E434" s="39"/>
      <c r="F434" s="1"/>
      <c r="G434" s="28"/>
      <c r="H434" s="29">
        <v>0</v>
      </c>
      <c r="I434" s="127">
        <v>25</v>
      </c>
      <c r="J434" s="124">
        <f t="shared" si="30"/>
        <v>0</v>
      </c>
    </row>
    <row r="435" spans="1:10" x14ac:dyDescent="0.25">
      <c r="A435" s="111">
        <v>303</v>
      </c>
      <c r="B435" s="161" t="s">
        <v>240</v>
      </c>
      <c r="C435" s="162"/>
      <c r="D435" s="53"/>
      <c r="E435" s="39"/>
      <c r="F435" s="1"/>
      <c r="G435" s="28"/>
      <c r="H435" s="29">
        <v>0</v>
      </c>
      <c r="I435" s="127">
        <v>25</v>
      </c>
      <c r="J435" s="124">
        <f t="shared" si="30"/>
        <v>0</v>
      </c>
    </row>
    <row r="436" spans="1:10" ht="5.25" customHeight="1" x14ac:dyDescent="0.25">
      <c r="B436" s="83"/>
      <c r="C436" s="84"/>
      <c r="D436" s="60"/>
      <c r="E436" s="60"/>
      <c r="F436" s="60"/>
      <c r="G436" s="109"/>
      <c r="H436" s="110">
        <v>0</v>
      </c>
      <c r="I436" s="110">
        <v>0</v>
      </c>
      <c r="J436" s="110">
        <v>0</v>
      </c>
    </row>
    <row r="437" spans="1:10" x14ac:dyDescent="0.25">
      <c r="A437" s="111">
        <v>304</v>
      </c>
      <c r="B437" s="149" t="s">
        <v>208</v>
      </c>
      <c r="C437" s="72" t="s">
        <v>216</v>
      </c>
      <c r="D437" s="53"/>
      <c r="E437" s="39"/>
      <c r="F437" s="1"/>
      <c r="G437" s="28"/>
      <c r="H437" s="29">
        <v>0</v>
      </c>
      <c r="I437" s="127">
        <v>20</v>
      </c>
      <c r="J437" s="124">
        <f t="shared" si="30"/>
        <v>0</v>
      </c>
    </row>
    <row r="438" spans="1:10" x14ac:dyDescent="0.25">
      <c r="B438" s="150"/>
      <c r="C438" s="67" t="s">
        <v>210</v>
      </c>
      <c r="D438" s="53"/>
      <c r="E438" s="39"/>
      <c r="F438" s="1"/>
      <c r="G438" s="28"/>
      <c r="H438" s="29">
        <v>0</v>
      </c>
      <c r="I438" s="127">
        <v>20</v>
      </c>
      <c r="J438" s="124">
        <f t="shared" si="30"/>
        <v>0</v>
      </c>
    </row>
    <row r="439" spans="1:10" x14ac:dyDescent="0.25">
      <c r="B439" s="150"/>
      <c r="C439" s="67" t="s">
        <v>209</v>
      </c>
      <c r="D439" s="53"/>
      <c r="E439" s="39"/>
      <c r="F439" s="1"/>
      <c r="G439" s="28"/>
      <c r="H439" s="29">
        <v>0</v>
      </c>
      <c r="I439" s="127">
        <v>20</v>
      </c>
      <c r="J439" s="124">
        <f t="shared" si="30"/>
        <v>0</v>
      </c>
    </row>
    <row r="440" spans="1:10" x14ac:dyDescent="0.25">
      <c r="B440" s="150"/>
      <c r="C440" s="67" t="s">
        <v>211</v>
      </c>
      <c r="D440" s="53"/>
      <c r="E440" s="39"/>
      <c r="F440" s="1"/>
      <c r="G440" s="28"/>
      <c r="H440" s="29">
        <v>0</v>
      </c>
      <c r="I440" s="127">
        <v>20</v>
      </c>
      <c r="J440" s="124">
        <f t="shared" si="30"/>
        <v>0</v>
      </c>
    </row>
    <row r="441" spans="1:10" x14ac:dyDescent="0.25">
      <c r="B441" s="150"/>
      <c r="C441" s="67" t="s">
        <v>212</v>
      </c>
      <c r="D441" s="53"/>
      <c r="E441" s="39"/>
      <c r="F441" s="1"/>
      <c r="G441" s="28"/>
      <c r="H441" s="29">
        <v>0</v>
      </c>
      <c r="I441" s="127">
        <v>20</v>
      </c>
      <c r="J441" s="124">
        <f t="shared" si="30"/>
        <v>0</v>
      </c>
    </row>
    <row r="442" spans="1:10" x14ac:dyDescent="0.25">
      <c r="B442" s="150"/>
      <c r="C442" s="67" t="s">
        <v>213</v>
      </c>
      <c r="D442" s="53"/>
      <c r="E442" s="39"/>
      <c r="F442" s="1"/>
      <c r="G442" s="28"/>
      <c r="H442" s="29">
        <v>0</v>
      </c>
      <c r="I442" s="127">
        <v>20</v>
      </c>
      <c r="J442" s="124">
        <f t="shared" si="30"/>
        <v>0</v>
      </c>
    </row>
    <row r="443" spans="1:10" x14ac:dyDescent="0.25">
      <c r="B443" s="150"/>
      <c r="C443" s="67" t="s">
        <v>214</v>
      </c>
      <c r="D443" s="53"/>
      <c r="E443" s="39"/>
      <c r="F443" s="1"/>
      <c r="G443" s="28"/>
      <c r="H443" s="29">
        <v>0</v>
      </c>
      <c r="I443" s="127">
        <v>20</v>
      </c>
      <c r="J443" s="124">
        <f t="shared" si="30"/>
        <v>0</v>
      </c>
    </row>
    <row r="444" spans="1:10" x14ac:dyDescent="0.25">
      <c r="B444" s="150"/>
      <c r="C444" s="67" t="s">
        <v>215</v>
      </c>
      <c r="D444" s="53"/>
      <c r="E444" s="39"/>
      <c r="F444" s="1"/>
      <c r="G444" s="28"/>
      <c r="H444" s="29">
        <v>0</v>
      </c>
      <c r="I444" s="127">
        <v>20</v>
      </c>
      <c r="J444" s="124">
        <f t="shared" si="30"/>
        <v>0</v>
      </c>
    </row>
    <row r="445" spans="1:10" ht="15.75" thickBot="1" x14ac:dyDescent="0.3">
      <c r="B445" s="197"/>
      <c r="C445" s="105" t="s">
        <v>368</v>
      </c>
      <c r="D445" s="92"/>
      <c r="E445" s="90"/>
      <c r="F445" s="25"/>
      <c r="G445" s="30"/>
      <c r="H445" s="31">
        <v>0</v>
      </c>
      <c r="I445" s="128">
        <v>20</v>
      </c>
      <c r="J445" s="125">
        <f t="shared" si="30"/>
        <v>0</v>
      </c>
    </row>
    <row r="446" spans="1:10" ht="16.5" thickBot="1" x14ac:dyDescent="0.3">
      <c r="B446" s="144" t="s">
        <v>402</v>
      </c>
      <c r="C446" s="145"/>
      <c r="D446" s="145"/>
      <c r="E446" s="145"/>
      <c r="F446" s="145"/>
      <c r="G446" s="145"/>
      <c r="H446" s="145"/>
      <c r="I446" s="145"/>
      <c r="J446" s="146"/>
    </row>
    <row r="447" spans="1:10" ht="14.45" customHeight="1" x14ac:dyDescent="0.25">
      <c r="A447" s="111">
        <v>305</v>
      </c>
      <c r="B447" s="187" t="s">
        <v>217</v>
      </c>
      <c r="C447" s="188"/>
      <c r="D447" s="91"/>
      <c r="E447" s="89"/>
      <c r="F447" s="24"/>
      <c r="G447" s="26"/>
      <c r="H447" s="27">
        <v>0</v>
      </c>
      <c r="I447" s="126">
        <v>10</v>
      </c>
      <c r="J447" s="137">
        <f t="shared" si="30"/>
        <v>0</v>
      </c>
    </row>
    <row r="448" spans="1:10" x14ac:dyDescent="0.25">
      <c r="A448" s="111">
        <v>306</v>
      </c>
      <c r="B448" s="161" t="s">
        <v>218</v>
      </c>
      <c r="C448" s="162"/>
      <c r="D448" s="53"/>
      <c r="E448" s="39"/>
      <c r="F448" s="1"/>
      <c r="G448" s="28"/>
      <c r="H448" s="29">
        <v>0</v>
      </c>
      <c r="I448" s="127">
        <v>10</v>
      </c>
      <c r="J448" s="138">
        <f t="shared" si="30"/>
        <v>0</v>
      </c>
    </row>
    <row r="449" spans="1:10" x14ac:dyDescent="0.25">
      <c r="A449" s="111">
        <v>307</v>
      </c>
      <c r="B449" s="161" t="s">
        <v>219</v>
      </c>
      <c r="C449" s="162"/>
      <c r="D449" s="53"/>
      <c r="E449" s="39"/>
      <c r="F449" s="1"/>
      <c r="G449" s="28"/>
      <c r="H449" s="29">
        <v>0</v>
      </c>
      <c r="I449" s="127">
        <v>10</v>
      </c>
      <c r="J449" s="138">
        <f t="shared" si="30"/>
        <v>0</v>
      </c>
    </row>
    <row r="450" spans="1:10" ht="14.45" customHeight="1" x14ac:dyDescent="0.25">
      <c r="A450" s="111">
        <v>308</v>
      </c>
      <c r="B450" s="161" t="s">
        <v>220</v>
      </c>
      <c r="C450" s="162"/>
      <c r="D450" s="53"/>
      <c r="E450" s="39"/>
      <c r="F450" s="1"/>
      <c r="G450" s="28"/>
      <c r="H450" s="29">
        <v>0</v>
      </c>
      <c r="I450" s="127">
        <v>5</v>
      </c>
      <c r="J450" s="138">
        <f t="shared" si="30"/>
        <v>0</v>
      </c>
    </row>
    <row r="451" spans="1:10" ht="14.45" customHeight="1" x14ac:dyDescent="0.25">
      <c r="A451" s="111">
        <v>309</v>
      </c>
      <c r="B451" s="161" t="s">
        <v>221</v>
      </c>
      <c r="C451" s="162"/>
      <c r="D451" s="53"/>
      <c r="E451" s="39"/>
      <c r="F451" s="1"/>
      <c r="G451" s="28"/>
      <c r="H451" s="29">
        <v>0</v>
      </c>
      <c r="I451" s="127">
        <v>5</v>
      </c>
      <c r="J451" s="138">
        <f t="shared" si="30"/>
        <v>0</v>
      </c>
    </row>
    <row r="452" spans="1:10" ht="14.45" customHeight="1" x14ac:dyDescent="0.25">
      <c r="A452" s="111">
        <v>310</v>
      </c>
      <c r="B452" s="161" t="s">
        <v>310</v>
      </c>
      <c r="C452" s="162"/>
      <c r="D452" s="53"/>
      <c r="E452" s="39"/>
      <c r="F452" s="1"/>
      <c r="G452" s="28"/>
      <c r="H452" s="29">
        <v>0</v>
      </c>
      <c r="I452" s="127">
        <v>10</v>
      </c>
      <c r="J452" s="138">
        <f t="shared" si="30"/>
        <v>0</v>
      </c>
    </row>
    <row r="453" spans="1:10" ht="14.45" customHeight="1" thickBot="1" x14ac:dyDescent="0.3">
      <c r="A453" s="111">
        <v>311</v>
      </c>
      <c r="B453" s="195" t="s">
        <v>309</v>
      </c>
      <c r="C453" s="196"/>
      <c r="D453" s="92"/>
      <c r="E453" s="90"/>
      <c r="F453" s="25"/>
      <c r="G453" s="30"/>
      <c r="H453" s="31">
        <v>0</v>
      </c>
      <c r="I453" s="128">
        <v>10</v>
      </c>
      <c r="J453" s="139">
        <f t="shared" si="30"/>
        <v>0</v>
      </c>
    </row>
    <row r="454" spans="1:10" ht="16.5" thickBot="1" x14ac:dyDescent="0.3">
      <c r="B454" s="144" t="s">
        <v>369</v>
      </c>
      <c r="C454" s="145"/>
      <c r="D454" s="145"/>
      <c r="E454" s="145"/>
      <c r="F454" s="145"/>
      <c r="G454" s="145"/>
      <c r="H454" s="145"/>
      <c r="I454" s="145"/>
      <c r="J454" s="146"/>
    </row>
    <row r="455" spans="1:10" x14ac:dyDescent="0.25">
      <c r="A455" s="111">
        <v>312</v>
      </c>
      <c r="B455" s="161" t="s">
        <v>293</v>
      </c>
      <c r="C455" s="162"/>
      <c r="D455" s="53"/>
      <c r="E455" s="39"/>
      <c r="F455" s="1"/>
      <c r="G455" s="28"/>
      <c r="H455" s="29">
        <v>0</v>
      </c>
      <c r="I455" s="126">
        <v>15</v>
      </c>
      <c r="J455" s="137">
        <f t="shared" si="30"/>
        <v>0</v>
      </c>
    </row>
    <row r="456" spans="1:10" x14ac:dyDescent="0.25">
      <c r="A456" s="111">
        <v>313</v>
      </c>
      <c r="B456" s="161" t="s">
        <v>294</v>
      </c>
      <c r="C456" s="162"/>
      <c r="D456" s="42"/>
      <c r="E456" s="39"/>
      <c r="F456" s="1"/>
      <c r="G456" s="28"/>
      <c r="H456" s="29">
        <v>0</v>
      </c>
      <c r="I456" s="127">
        <v>15</v>
      </c>
      <c r="J456" s="138">
        <f t="shared" si="30"/>
        <v>0</v>
      </c>
    </row>
    <row r="457" spans="1:10" ht="15.75" thickBot="1" x14ac:dyDescent="0.3">
      <c r="A457" s="111">
        <v>314</v>
      </c>
      <c r="B457" s="195" t="s">
        <v>296</v>
      </c>
      <c r="C457" s="196"/>
      <c r="D457" s="107"/>
      <c r="E457" s="108"/>
      <c r="F457" s="25"/>
      <c r="G457" s="30"/>
      <c r="H457" s="31">
        <v>0</v>
      </c>
      <c r="I457" s="128">
        <v>20</v>
      </c>
      <c r="J457" s="138">
        <f t="shared" ref="J457" si="31">I457*H457</f>
        <v>0</v>
      </c>
    </row>
    <row r="458" spans="1:10" ht="16.5" thickBot="1" x14ac:dyDescent="0.3">
      <c r="I458" s="129" t="s">
        <v>381</v>
      </c>
      <c r="J458" s="122">
        <f>SUM(J341:J370)+SUM(J372:J374)+SUM(J376:J384)+SUM(J376:J384)+SUM(J386:J390)+SUM(J392:J401)+SUM(J403:J413)+SUM(J415:J457)</f>
        <v>0</v>
      </c>
    </row>
    <row r="460" spans="1:10" x14ac:dyDescent="0.25">
      <c r="B460" s="2" t="s">
        <v>383</v>
      </c>
      <c r="I460" s="143">
        <f>SUM(I455:I457)+SUM(I447:I453)+SUM(I377:I445)+SUM(I354:I375)+SUM(I329:I352)+SUM(I306:I327)+SUM(I261:I304)+SUM(I206:I259)+SUM(I166:I204)+SUM(I149:I164)+SUM(I145:I147)+SUM(I73:I143)+SUM(I63:I71)+SUM(I36:I61)+SUM(I16:I34)+SUM(I7:I14)</f>
        <v>9595</v>
      </c>
    </row>
    <row r="462" spans="1:10" x14ac:dyDescent="0.25">
      <c r="B462" s="2" t="s">
        <v>384</v>
      </c>
    </row>
    <row r="464" spans="1:10" x14ac:dyDescent="0.25">
      <c r="B464" s="2" t="s">
        <v>385</v>
      </c>
    </row>
    <row r="466" spans="2:2" x14ac:dyDescent="0.25">
      <c r="B466" s="2" t="s">
        <v>386</v>
      </c>
    </row>
  </sheetData>
  <mergeCells count="320">
    <mergeCell ref="B1:J1"/>
    <mergeCell ref="B2:J2"/>
    <mergeCell ref="B3:J3"/>
    <mergeCell ref="B455:C455"/>
    <mergeCell ref="B456:C456"/>
    <mergeCell ref="B457:C457"/>
    <mergeCell ref="B448:C448"/>
    <mergeCell ref="B449:C449"/>
    <mergeCell ref="B450:C450"/>
    <mergeCell ref="B451:C451"/>
    <mergeCell ref="B452:C452"/>
    <mergeCell ref="B453:C453"/>
    <mergeCell ref="B454:J454"/>
    <mergeCell ref="B434:C434"/>
    <mergeCell ref="B435:C435"/>
    <mergeCell ref="B437:B445"/>
    <mergeCell ref="B447:C447"/>
    <mergeCell ref="B425:B427"/>
    <mergeCell ref="B429:C429"/>
    <mergeCell ref="B430:C430"/>
    <mergeCell ref="B431:C431"/>
    <mergeCell ref="B432:C432"/>
    <mergeCell ref="B433:C433"/>
    <mergeCell ref="B446:J446"/>
    <mergeCell ref="B412:C412"/>
    <mergeCell ref="B413:C413"/>
    <mergeCell ref="B414:C414"/>
    <mergeCell ref="B415:C415"/>
    <mergeCell ref="B417:B419"/>
    <mergeCell ref="B421:B423"/>
    <mergeCell ref="B386:C386"/>
    <mergeCell ref="B407:C407"/>
    <mergeCell ref="B408:C408"/>
    <mergeCell ref="B409:C409"/>
    <mergeCell ref="B410:C410"/>
    <mergeCell ref="B411:C411"/>
    <mergeCell ref="B380:C380"/>
    <mergeCell ref="B381:C381"/>
    <mergeCell ref="B382:C382"/>
    <mergeCell ref="B383:C383"/>
    <mergeCell ref="B384:C384"/>
    <mergeCell ref="B385:C385"/>
    <mergeCell ref="B374:C374"/>
    <mergeCell ref="B375:C375"/>
    <mergeCell ref="B377:C377"/>
    <mergeCell ref="B378:C378"/>
    <mergeCell ref="B379:C379"/>
    <mergeCell ref="B376:J376"/>
    <mergeCell ref="B367:C367"/>
    <mergeCell ref="B369:C369"/>
    <mergeCell ref="B370:C370"/>
    <mergeCell ref="B371:C371"/>
    <mergeCell ref="B372:C372"/>
    <mergeCell ref="B373:C373"/>
    <mergeCell ref="B361:C361"/>
    <mergeCell ref="B362:C362"/>
    <mergeCell ref="B363:C363"/>
    <mergeCell ref="B364:C364"/>
    <mergeCell ref="B365:C365"/>
    <mergeCell ref="B366:C366"/>
    <mergeCell ref="B368:C368"/>
    <mergeCell ref="B355:C355"/>
    <mergeCell ref="B356:C356"/>
    <mergeCell ref="B357:C357"/>
    <mergeCell ref="B358:C358"/>
    <mergeCell ref="B359:C359"/>
    <mergeCell ref="B360:C360"/>
    <mergeCell ref="B335:C335"/>
    <mergeCell ref="B345:C345"/>
    <mergeCell ref="B346:C346"/>
    <mergeCell ref="B352:C352"/>
    <mergeCell ref="B354:C354"/>
    <mergeCell ref="B353:J353"/>
    <mergeCell ref="B329:C329"/>
    <mergeCell ref="B330:C330"/>
    <mergeCell ref="B331:C331"/>
    <mergeCell ref="B332:C332"/>
    <mergeCell ref="B333:C333"/>
    <mergeCell ref="B334:C334"/>
    <mergeCell ref="B323:C323"/>
    <mergeCell ref="B324:C324"/>
    <mergeCell ref="B325:C325"/>
    <mergeCell ref="B326:C326"/>
    <mergeCell ref="B327:C327"/>
    <mergeCell ref="B328:J328"/>
    <mergeCell ref="B317:C317"/>
    <mergeCell ref="B318:C318"/>
    <mergeCell ref="B319:C319"/>
    <mergeCell ref="B320:C320"/>
    <mergeCell ref="B321:C321"/>
    <mergeCell ref="B322:C322"/>
    <mergeCell ref="B311:C311"/>
    <mergeCell ref="B312:C312"/>
    <mergeCell ref="B313:C313"/>
    <mergeCell ref="B314:C314"/>
    <mergeCell ref="B315:C315"/>
    <mergeCell ref="B316:C316"/>
    <mergeCell ref="B306:C306"/>
    <mergeCell ref="B307:C307"/>
    <mergeCell ref="B308:C308"/>
    <mergeCell ref="B309:C309"/>
    <mergeCell ref="B310:C310"/>
    <mergeCell ref="B300:C300"/>
    <mergeCell ref="B301:C301"/>
    <mergeCell ref="B302:C302"/>
    <mergeCell ref="B303:C303"/>
    <mergeCell ref="B304:C304"/>
    <mergeCell ref="B305:J305"/>
    <mergeCell ref="B294:C294"/>
    <mergeCell ref="B295:C295"/>
    <mergeCell ref="B296:C296"/>
    <mergeCell ref="B297:C297"/>
    <mergeCell ref="B298:C298"/>
    <mergeCell ref="B299:C299"/>
    <mergeCell ref="B281:C281"/>
    <mergeCell ref="B282:C282"/>
    <mergeCell ref="B283:C283"/>
    <mergeCell ref="B284:C284"/>
    <mergeCell ref="B286:B291"/>
    <mergeCell ref="B293:C293"/>
    <mergeCell ref="B276:C276"/>
    <mergeCell ref="B277:C277"/>
    <mergeCell ref="B278:C278"/>
    <mergeCell ref="B279:C279"/>
    <mergeCell ref="B280:C280"/>
    <mergeCell ref="B270:C270"/>
    <mergeCell ref="B271:C271"/>
    <mergeCell ref="B272:C272"/>
    <mergeCell ref="B273:C273"/>
    <mergeCell ref="B274:C274"/>
    <mergeCell ref="B275:C275"/>
    <mergeCell ref="B264:C264"/>
    <mergeCell ref="B265:C265"/>
    <mergeCell ref="B266:C266"/>
    <mergeCell ref="B267:C267"/>
    <mergeCell ref="B268:C268"/>
    <mergeCell ref="B269:C269"/>
    <mergeCell ref="B258:C258"/>
    <mergeCell ref="B259:C259"/>
    <mergeCell ref="B261:C261"/>
    <mergeCell ref="B262:C262"/>
    <mergeCell ref="B263:C263"/>
    <mergeCell ref="B260:J260"/>
    <mergeCell ref="B252:C252"/>
    <mergeCell ref="B253:C253"/>
    <mergeCell ref="B254:C254"/>
    <mergeCell ref="B255:C255"/>
    <mergeCell ref="B256:C256"/>
    <mergeCell ref="B257:C257"/>
    <mergeCell ref="B245:C245"/>
    <mergeCell ref="B246:C246"/>
    <mergeCell ref="B247:C247"/>
    <mergeCell ref="B248:C248"/>
    <mergeCell ref="B249:C249"/>
    <mergeCell ref="B251:C251"/>
    <mergeCell ref="B250:C250"/>
    <mergeCell ref="B239:C239"/>
    <mergeCell ref="B240:C240"/>
    <mergeCell ref="B241:C241"/>
    <mergeCell ref="B242:C242"/>
    <mergeCell ref="B243:C243"/>
    <mergeCell ref="B244:C244"/>
    <mergeCell ref="B233:C233"/>
    <mergeCell ref="B234:C234"/>
    <mergeCell ref="B235:C235"/>
    <mergeCell ref="B236:C236"/>
    <mergeCell ref="B237:C237"/>
    <mergeCell ref="B238:C238"/>
    <mergeCell ref="B218:B220"/>
    <mergeCell ref="B222:B224"/>
    <mergeCell ref="B226:B228"/>
    <mergeCell ref="B230:C230"/>
    <mergeCell ref="B231:C231"/>
    <mergeCell ref="B232:C232"/>
    <mergeCell ref="B203:C203"/>
    <mergeCell ref="B204:C204"/>
    <mergeCell ref="B206:B208"/>
    <mergeCell ref="B210:B212"/>
    <mergeCell ref="B214:B216"/>
    <mergeCell ref="B205:J205"/>
    <mergeCell ref="B197:C197"/>
    <mergeCell ref="B198:C198"/>
    <mergeCell ref="B199:C199"/>
    <mergeCell ref="B200:C200"/>
    <mergeCell ref="B201:C201"/>
    <mergeCell ref="B202:C202"/>
    <mergeCell ref="B191:C191"/>
    <mergeCell ref="B192:C192"/>
    <mergeCell ref="B193:C193"/>
    <mergeCell ref="B194:C194"/>
    <mergeCell ref="B195:C195"/>
    <mergeCell ref="B196:C196"/>
    <mergeCell ref="B185:C185"/>
    <mergeCell ref="B186:C186"/>
    <mergeCell ref="B187:C187"/>
    <mergeCell ref="B188:C188"/>
    <mergeCell ref="B189:C189"/>
    <mergeCell ref="B190:C190"/>
    <mergeCell ref="B179:C179"/>
    <mergeCell ref="B180:C180"/>
    <mergeCell ref="B181:C181"/>
    <mergeCell ref="B182:C182"/>
    <mergeCell ref="B183:C183"/>
    <mergeCell ref="B184:C184"/>
    <mergeCell ref="B173:C173"/>
    <mergeCell ref="B174:C174"/>
    <mergeCell ref="B175:C175"/>
    <mergeCell ref="B176:C176"/>
    <mergeCell ref="B177:C177"/>
    <mergeCell ref="B178:C178"/>
    <mergeCell ref="B167:C167"/>
    <mergeCell ref="B168:C168"/>
    <mergeCell ref="B169:C169"/>
    <mergeCell ref="B170:C170"/>
    <mergeCell ref="B171:C171"/>
    <mergeCell ref="B172:C172"/>
    <mergeCell ref="B161:C161"/>
    <mergeCell ref="B162:C162"/>
    <mergeCell ref="B163:C163"/>
    <mergeCell ref="B164:C164"/>
    <mergeCell ref="B166:C166"/>
    <mergeCell ref="B155:C155"/>
    <mergeCell ref="B156:C156"/>
    <mergeCell ref="B157:C157"/>
    <mergeCell ref="B158:C158"/>
    <mergeCell ref="B159:C159"/>
    <mergeCell ref="B160:C160"/>
    <mergeCell ref="B149:C149"/>
    <mergeCell ref="B150:C150"/>
    <mergeCell ref="B151:C151"/>
    <mergeCell ref="B152:C152"/>
    <mergeCell ref="B153:C153"/>
    <mergeCell ref="B154:C154"/>
    <mergeCell ref="B138:B143"/>
    <mergeCell ref="B145:C145"/>
    <mergeCell ref="B146:C146"/>
    <mergeCell ref="B147:C147"/>
    <mergeCell ref="B131:C131"/>
    <mergeCell ref="B132:C132"/>
    <mergeCell ref="B133:C133"/>
    <mergeCell ref="B134:C134"/>
    <mergeCell ref="B135:C135"/>
    <mergeCell ref="B136:C136"/>
    <mergeCell ref="B117:C117"/>
    <mergeCell ref="B118:C118"/>
    <mergeCell ref="B119:C119"/>
    <mergeCell ref="B121:B127"/>
    <mergeCell ref="B129:C129"/>
    <mergeCell ref="B130:C130"/>
    <mergeCell ref="B67:C67"/>
    <mergeCell ref="B68:C68"/>
    <mergeCell ref="B69:C69"/>
    <mergeCell ref="B70:C70"/>
    <mergeCell ref="B71:C71"/>
    <mergeCell ref="B61:C61"/>
    <mergeCell ref="B63:C63"/>
    <mergeCell ref="B64:C64"/>
    <mergeCell ref="B65:C65"/>
    <mergeCell ref="B66:C66"/>
    <mergeCell ref="B62:J62"/>
    <mergeCell ref="B58:C58"/>
    <mergeCell ref="B59:C59"/>
    <mergeCell ref="B60:C60"/>
    <mergeCell ref="B49:C49"/>
    <mergeCell ref="B50:C50"/>
    <mergeCell ref="B51:C51"/>
    <mergeCell ref="B52:C52"/>
    <mergeCell ref="B53:C53"/>
    <mergeCell ref="B54:C54"/>
    <mergeCell ref="B47:C47"/>
    <mergeCell ref="B48:C48"/>
    <mergeCell ref="B39:C39"/>
    <mergeCell ref="B40:C40"/>
    <mergeCell ref="B41:C41"/>
    <mergeCell ref="B42:C42"/>
    <mergeCell ref="B55:C55"/>
    <mergeCell ref="B56:C56"/>
    <mergeCell ref="B57:C57"/>
    <mergeCell ref="B29:C29"/>
    <mergeCell ref="B30:C30"/>
    <mergeCell ref="B31:C31"/>
    <mergeCell ref="B32:C32"/>
    <mergeCell ref="B43:C43"/>
    <mergeCell ref="B44:C44"/>
    <mergeCell ref="B45:C45"/>
    <mergeCell ref="B35:J35"/>
    <mergeCell ref="B46:C46"/>
    <mergeCell ref="B72:J72"/>
    <mergeCell ref="B144:J144"/>
    <mergeCell ref="B148:J148"/>
    <mergeCell ref="B165:J165"/>
    <mergeCell ref="B9:C9"/>
    <mergeCell ref="B10:C10"/>
    <mergeCell ref="B11:C11"/>
    <mergeCell ref="B12:C12"/>
    <mergeCell ref="B13:C13"/>
    <mergeCell ref="B14:C14"/>
    <mergeCell ref="B25:C25"/>
    <mergeCell ref="B26:C26"/>
    <mergeCell ref="B16:C16"/>
    <mergeCell ref="B17:C17"/>
    <mergeCell ref="B18:C18"/>
    <mergeCell ref="B19:C19"/>
    <mergeCell ref="B20:C20"/>
    <mergeCell ref="B33:C33"/>
    <mergeCell ref="B34:C34"/>
    <mergeCell ref="B36:C36"/>
    <mergeCell ref="B37:C37"/>
    <mergeCell ref="B38:C38"/>
    <mergeCell ref="B27:C27"/>
    <mergeCell ref="B28:C28"/>
    <mergeCell ref="B5:C5"/>
    <mergeCell ref="B7:C7"/>
    <mergeCell ref="B8:C8"/>
    <mergeCell ref="B21:C21"/>
    <mergeCell ref="B22:C22"/>
    <mergeCell ref="B23:C23"/>
    <mergeCell ref="B24:C24"/>
    <mergeCell ref="B6:J6"/>
    <mergeCell ref="B15:J15"/>
  </mergeCells>
  <pageMargins left="0.70866141732283472" right="0.70866141732283472" top="0.78740157480314965" bottom="0.74803149606299213" header="0.31496062992125984" footer="0.31496062992125984"/>
  <pageSetup paperSize="9" scale="32" fitToHeight="5" orientation="portrait" r:id="rId1"/>
  <headerFooter>
    <oddFooter>Page &amp;P de &amp;N</oddFooter>
  </headerFooter>
  <rowBreaks count="2" manualBreakCount="2">
    <brk id="143" max="9" man="1"/>
    <brk id="304" max="9"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BPU</vt:lpstr>
      <vt:lpstr>DQE</vt:lpstr>
      <vt:lpstr>BPU!Zone_d_impression</vt:lpstr>
      <vt:lpstr>DQE!Zone_d_impression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usere</dc:creator>
  <cp:lastModifiedBy>STRI Sara</cp:lastModifiedBy>
  <cp:lastPrinted>2025-11-27T10:15:05Z</cp:lastPrinted>
  <dcterms:created xsi:type="dcterms:W3CDTF">2025-03-12T11:37:26Z</dcterms:created>
  <dcterms:modified xsi:type="dcterms:W3CDTF">2025-12-10T14:38:13Z</dcterms:modified>
</cp:coreProperties>
</file>